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паспорт" sheetId="1" r:id="rId1"/>
    <sheet name="0611052" sheetId="5" r:id="rId2"/>
    <sheet name="уточнений план 24.12.2021" sheetId="4" r:id="rId3"/>
  </sheets>
  <definedNames>
    <definedName name="_xlnm.Print_Titles" localSheetId="2">'уточнений план 24.12.2021'!$8:$9</definedName>
    <definedName name="_xlnm.Print_Area" localSheetId="1">'0611052'!$A$1:$N$82</definedName>
    <definedName name="_xlnm.Print_Area" localSheetId="0">паспорт!$A$1:$Q$424</definedName>
    <definedName name="_xlnm.Print_Area" localSheetId="2">'уточнений план 24.12.2021'!$A$2:$Z$20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7" i="5" l="1"/>
  <c r="L49" i="5"/>
  <c r="K49" i="5"/>
  <c r="L40" i="5"/>
  <c r="K40" i="5"/>
  <c r="L12" i="5"/>
  <c r="K12" i="5"/>
  <c r="Y11" i="4" l="1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5" i="4" s="1"/>
  <c r="D11" i="4"/>
  <c r="D14" i="4" s="1"/>
  <c r="Z10" i="4"/>
  <c r="Z11" i="4" s="1"/>
  <c r="D13" i="4" l="1"/>
  <c r="J78" i="1" l="1"/>
  <c r="P220" i="1" l="1"/>
  <c r="L232" i="1"/>
  <c r="P232" i="1"/>
  <c r="P337" i="1" l="1"/>
  <c r="P336" i="1"/>
  <c r="P335" i="1"/>
  <c r="P334" i="1"/>
  <c r="P333" i="1"/>
  <c r="L321" i="1"/>
  <c r="P321" i="1" s="1"/>
  <c r="P339" i="1" s="1"/>
  <c r="P327" i="1"/>
  <c r="P326" i="1"/>
  <c r="P325" i="1"/>
  <c r="P324" i="1"/>
  <c r="P323" i="1"/>
  <c r="P311" i="1"/>
  <c r="P312" i="1"/>
  <c r="P313" i="1"/>
  <c r="P314" i="1"/>
  <c r="P315" i="1"/>
  <c r="P310" i="1"/>
  <c r="P392" i="1"/>
  <c r="L381" i="1"/>
  <c r="P357" i="1"/>
  <c r="N346" i="1"/>
  <c r="N368" i="1" s="1"/>
  <c r="L346" i="1"/>
  <c r="L368" i="1" s="1"/>
  <c r="P287" i="1"/>
  <c r="P286" i="1"/>
  <c r="L275" i="1"/>
  <c r="L297" i="1" s="1"/>
  <c r="P268" i="1"/>
  <c r="L252" i="1"/>
  <c r="L251" i="1"/>
  <c r="P253" i="1" l="1"/>
  <c r="P252" i="1"/>
  <c r="P251" i="1"/>
  <c r="P240" i="1"/>
  <c r="L241" i="1"/>
  <c r="L262" i="1" s="1"/>
  <c r="N212" i="1"/>
  <c r="L212" i="1"/>
  <c r="L227" i="1" s="1"/>
  <c r="P227" i="1" s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L199" i="1" l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381" i="1" s="1"/>
  <c r="P83" i="1"/>
  <c r="P346" i="1" s="1"/>
  <c r="P368" i="1" s="1"/>
  <c r="P82" i="1"/>
  <c r="P81" i="1"/>
  <c r="P275" i="1" s="1"/>
  <c r="P297" i="1" s="1"/>
  <c r="P75" i="1"/>
  <c r="P129" i="1" s="1"/>
  <c r="P76" i="1"/>
  <c r="P166" i="1" s="1"/>
  <c r="P77" i="1"/>
  <c r="P199" i="1" s="1"/>
  <c r="P78" i="1"/>
  <c r="P212" i="1" s="1"/>
  <c r="P80" i="1"/>
  <c r="P241" i="1" s="1"/>
  <c r="P262" i="1" s="1"/>
  <c r="N99" i="1" l="1"/>
  <c r="P99" i="1" s="1"/>
  <c r="P79" i="1"/>
  <c r="P74" i="1"/>
</calcChain>
</file>

<file path=xl/sharedStrings.xml><?xml version="1.0" encoding="utf-8"?>
<sst xmlns="http://schemas.openxmlformats.org/spreadsheetml/2006/main" count="606" uniqueCount="289">
  <si>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</si>
  <si>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</si>
  <si>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</si>
  <si>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</si>
  <si>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</si>
  <si>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</si>
  <si>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</si>
  <si>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</si>
  <si>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</si>
  <si>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</si>
  <si>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</si>
  <si>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</si>
  <si>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</si>
  <si>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</si>
  <si>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</si>
  <si>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</si>
  <si>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</si>
  <si>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</si>
  <si>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</si>
  <si>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</si>
  <si>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</si>
  <si>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</si>
  <si>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</si>
  <si>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</si>
  <si>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</si>
  <si>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</si>
  <si>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</si>
  <si>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</si>
  <si>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</si>
  <si>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</si>
  <si>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</si>
  <si>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</si>
  <si>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</si>
  <si>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</si>
  <si>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</si>
  <si>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</si>
  <si>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</si>
  <si>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</si>
  <si>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</si>
  <si>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</si>
  <si>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</si>
  <si>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</si>
  <si>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</si>
  <si>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</si>
  <si>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</si>
  <si>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</si>
  <si>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</si>
  <si>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</si>
  <si>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</si>
  <si>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</si>
  <si>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</si>
  <si>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</si>
  <si>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</si>
  <si>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</si>
  <si>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</si>
  <si>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</si>
  <si>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</si>
  <si>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</si>
  <si>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</si>
  <si>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</si>
  <si>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</si>
  <si>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</si>
  <si>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</si>
  <si>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</si>
  <si>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</si>
  <si>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</si>
  <si>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</si>
  <si>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</si>
  <si>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</si>
  <si>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</si>
  <si>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</si>
  <si>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</si>
  <si>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</si>
  <si>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</si>
  <si>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</si>
  <si>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</si>
  <si>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</si>
  <si>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</si>
  <si>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</si>
  <si>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</si>
  <si>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</si>
  <si>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</si>
  <si>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</si>
  <si>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</si>
  <si>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</si>
  <si>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</si>
  <si>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</si>
  <si>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</si>
  <si>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</si>
  <si>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</si>
  <si>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</si>
  <si>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</si>
  <si>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</si>
  <si>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</si>
  <si>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</si>
  <si>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</si>
  <si>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</si>
  <si>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</si>
  <si>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</si>
  <si>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</si>
  <si>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</si>
  <si>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</si>
  <si>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</si>
  <si>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</si>
  <si>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</si>
  <si>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</si>
  <si>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</si>
  <si>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</si>
  <si>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</si>
  <si>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</si>
  <si>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</si>
  <si>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</si>
  <si>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</si>
  <si>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</si>
  <si>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</si>
  <si>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</si>
  <si>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</si>
  <si>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</si>
  <si>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</si>
  <si>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</si>
  <si>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</si>
  <si>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</si>
  <si>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</si>
  <si>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</si>
  <si>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</si>
  <si>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</si>
  <si>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</si>
  <si>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</si>
  <si>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</si>
  <si>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</si>
  <si>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</si>
  <si>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</si>
  <si>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</si>
  <si>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</si>
  <si>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</si>
  <si>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</si>
  <si>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</si>
  <si>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</si>
  <si>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</si>
  <si>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</si>
  <si>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</si>
  <si>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</si>
  <si>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</si>
  <si>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</si>
  <si>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</si>
  <si>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</si>
  <si>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</si>
  <si>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</si>
  <si>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</si>
  <si>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</si>
  <si>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</si>
  <si>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</si>
  <si>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</si>
  <si>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</si>
  <si>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</si>
  <si>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</si>
  <si>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</si>
  <si>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</si>
  <si>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</si>
  <si>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</si>
  <si>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</si>
  <si>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</si>
  <si>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</si>
  <si>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</si>
  <si>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</si>
  <si>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</si>
  <si>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</si>
  <si>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</si>
  <si>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</si>
  <si>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</si>
  <si>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</si>
  <si>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</si>
  <si>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</si>
  <si>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</si>
  <si>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</si>
  <si>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</si>
  <si>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Довідка</t>
  </si>
  <si>
    <t>Показники</t>
  </si>
  <si>
    <t>№ п/п</t>
  </si>
  <si>
    <t>Головний бухгалтер</t>
  </si>
  <si>
    <t xml:space="preserve">% </t>
  </si>
  <si>
    <t>Відсоток дітей , які перебувають на обліку в інклюзивно-ресурсних центрах до кількості дітей на території обслуговування ІРЦ</t>
  </si>
  <si>
    <t>Директор департаменту фінансів ВМР</t>
  </si>
  <si>
    <t>Н.Д.Луценко</t>
  </si>
  <si>
    <t>Довідка департаменту освіти ВМР</t>
  </si>
  <si>
    <t>бюджетної програми місцевого бюджету на 2021 рік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</si>
  <si>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</si>
  <si>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</si>
  <si>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</si>
  <si>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Розрахунковий показник             (527 дітей/61124 дітей)</t>
  </si>
  <si>
    <t xml:space="preserve">" ____" ______________ 2021 року </t>
  </si>
  <si>
    <t>Програма розвитку освіти  на 2013-2021 роки ( рішення Вінницької міської ради від 26.12.2012р. № 1089 зі змінами)</t>
  </si>
  <si>
    <t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</si>
  <si>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Кількість закладів, що будуть забезпечені засобами протиепідемічного захисту</t>
  </si>
  <si>
    <t>Середні витрати на придбання засобів протиепідемічного захисту на 1 заклад</t>
  </si>
  <si>
    <t>Обсяг видатків на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</si>
  <si>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1052</t>
  </si>
  <si>
    <t>0922</t>
  </si>
  <si>
    <t>0611052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</si>
  <si>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</si>
  <si>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 xml:space="preserve">КПКВК МБ 0611052 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</si>
  <si>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Забезпечення закупівлі товарів, робіт і послуг, необхідних для забезпечення безпечного навчального процесу у закладах загальної середньої освіти, за рахунок залишку коштів за освітньою субвенцією  (COVID-19)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</si>
  <si>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</si>
  <si>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</si>
  <si>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</si>
  <si>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</si>
  <si>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</si>
  <si>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</si>
  <si>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" ____" ____________ 2021  року № ______</t>
  </si>
  <si>
    <t>Заступник директора департаменту освіти ВМР</t>
  </si>
  <si>
    <t>Н.В.Мазур</t>
  </si>
  <si>
    <t>Рішення Вінницької міської ради від 24.12.2020 №52 "Про бюджет Вінницької міської територіальної громади на 2021 рік" зі змінами згідно рішеня міської ради від 29.01.2021р №146 ; рішення міської ради від 26.11.2021 №653; рішення міської ради від 24.12.2021 №713;</t>
  </si>
  <si>
    <r>
      <t xml:space="preserve">Обсяг бюджетних призначень/бюджетних асигнувань  -123 024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123 024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</si>
  <si>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Розрахунковий показник                   (123024 грн. /1 заклад )</t>
  </si>
  <si>
    <t xml:space="preserve">щодо кількості  закладів, які будуть забезпечені обладнанням </t>
  </si>
  <si>
    <t xml:space="preserve">Завдання 1 :Забезпечення оновлення матеріально-технічної бази закладів загальної середньої освіти </t>
  </si>
  <si>
    <t>Завдання 1. 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</si>
  <si>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з врахуванням рішення від 24.12.2021)</t>
  </si>
  <si>
    <t>№п/п</t>
  </si>
  <si>
    <t>Назва закладу</t>
  </si>
  <si>
    <t>Сума, грн.</t>
  </si>
  <si>
    <t>уточнений план  станом 24.12.2021 КЕКВ 2210</t>
  </si>
  <si>
    <t>уточнений план  станом 24.12.2021 КЕКВ 2220</t>
  </si>
  <si>
    <t>всього</t>
  </si>
  <si>
    <t>ВСЬОГО</t>
  </si>
  <si>
    <t>ВСЬОГО :</t>
  </si>
  <si>
    <t xml:space="preserve">Заступник директора департаменту освіти </t>
  </si>
  <si>
    <t>Наталія МАЗУР</t>
  </si>
  <si>
    <t>Лілія БАБІЧ</t>
  </si>
  <si>
    <t>КПКВК МБ 0611052  "Надання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"</t>
  </si>
  <si>
    <t>КЗ "ВСШ"</t>
  </si>
  <si>
    <t xml:space="preserve">щодо внесення змін до результативних показників  бюджетної програми 0611052 "Надання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" в зв'язку зі змінами  згідно рішення  міської ради від 24.12.2021 №713; </t>
  </si>
  <si>
    <t>КПКВК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</si>
  <si>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</si>
  <si>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</si>
  <si>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</si>
  <si>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</si>
  <si>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</si>
  <si>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</si>
  <si>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</si>
  <si>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</si>
  <si>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</si>
  <si>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</si>
  <si>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</si>
  <si>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</si>
  <si>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</si>
  <si>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</si>
  <si>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</si>
  <si>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</si>
  <si>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</si>
  <si>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</si>
  <si>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</si>
  <si>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</si>
  <si>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</si>
  <si>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</si>
  <si>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</si>
  <si>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</si>
  <si>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</si>
  <si>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</si>
  <si>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</si>
  <si>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</si>
  <si>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</si>
  <si>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</si>
  <si>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</si>
  <si>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</si>
  <si>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 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</si>
  <si>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</si>
  <si>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</si>
  <si>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143840 грн.=143840 грн./1 заклад</t>
  </si>
  <si>
    <t>123 024 грн.=123 024 грн./1 заклад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</si>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</sst>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0.0%"/>
    <numFmt numFmtId="167" formatCode="#,##0.00_ ;[Red]\-#,##0.00\ "/>
    <numFmt numFmtId="168" formatCode="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0" fillId="0" borderId="0"/>
  </cellStyleXfs>
  <cellXfs count="32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9" fillId="0" borderId="0" xfId="0" applyFont="1" applyAlignment="1"/>
    <xf numFmtId="0" fontId="8" fillId="0" borderId="20" xfId="0" applyFont="1" applyBorder="1" applyAlignment="1">
      <alignment horizontal="left"/>
    </xf>
    <xf numFmtId="0" fontId="9" fillId="0" borderId="20" xfId="0" applyFont="1" applyBorder="1" applyAlignment="1"/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Fill="1"/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center" wrapText="1" shrinkToFit="1"/>
    </xf>
    <xf numFmtId="0" fontId="19" fillId="0" borderId="0" xfId="0" applyFont="1" applyAlignment="1">
      <alignment wrapText="1" shrinkToFit="1"/>
    </xf>
    <xf numFmtId="0" fontId="20" fillId="0" borderId="0" xfId="1" applyAlignment="1">
      <alignment horizontal="center" vertical="center"/>
    </xf>
    <xf numFmtId="0" fontId="20" fillId="0" borderId="0" xfId="1" applyAlignment="1">
      <alignment horizontal="left" vertical="center"/>
    </xf>
    <xf numFmtId="0" fontId="8" fillId="0" borderId="0" xfId="1" applyFont="1"/>
    <xf numFmtId="0" fontId="20" fillId="0" borderId="0" xfId="1"/>
    <xf numFmtId="0" fontId="17" fillId="0" borderId="0" xfId="1" applyFont="1" applyAlignment="1">
      <alignment vertical="center" wrapText="1"/>
    </xf>
    <xf numFmtId="0" fontId="22" fillId="0" borderId="3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/>
    </xf>
    <xf numFmtId="164" fontId="20" fillId="0" borderId="0" xfId="1" applyNumberFormat="1"/>
    <xf numFmtId="0" fontId="21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left" vertical="center" wrapText="1"/>
    </xf>
    <xf numFmtId="3" fontId="22" fillId="3" borderId="3" xfId="1" applyNumberFormat="1" applyFont="1" applyFill="1" applyBorder="1" applyAlignment="1">
      <alignment horizontal="center" vertical="center" wrapText="1"/>
    </xf>
    <xf numFmtId="164" fontId="22" fillId="0" borderId="3" xfId="1" applyNumberFormat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/>
    </xf>
    <xf numFmtId="164" fontId="22" fillId="3" borderId="3" xfId="1" applyNumberFormat="1" applyFont="1" applyFill="1" applyBorder="1" applyAlignment="1">
      <alignment horizontal="center" vertical="center" wrapText="1"/>
    </xf>
    <xf numFmtId="0" fontId="20" fillId="0" borderId="3" xfId="1" applyBorder="1" applyAlignment="1">
      <alignment horizontal="center" vertical="center"/>
    </xf>
    <xf numFmtId="0" fontId="23" fillId="0" borderId="3" xfId="1" applyFont="1" applyBorder="1" applyAlignment="1">
      <alignment horizontal="left" vertical="center"/>
    </xf>
    <xf numFmtId="0" fontId="14" fillId="0" borderId="3" xfId="1" applyFont="1" applyBorder="1" applyAlignment="1">
      <alignment horizontal="left" vertical="center"/>
    </xf>
    <xf numFmtId="0" fontId="23" fillId="0" borderId="0" xfId="1" applyFont="1" applyBorder="1" applyAlignment="1">
      <alignment horizontal="center"/>
    </xf>
    <xf numFmtId="0" fontId="23" fillId="0" borderId="0" xfId="1" applyFont="1"/>
    <xf numFmtId="0" fontId="23" fillId="0" borderId="0" xfId="1" applyFont="1" applyBorder="1"/>
    <xf numFmtId="0" fontId="0" fillId="0" borderId="0" xfId="0" applyAlignment="1">
      <alignment horizontal="left"/>
    </xf>
    <xf numFmtId="0" fontId="26" fillId="0" borderId="0" xfId="0" applyFont="1" applyBorder="1" applyAlignment="1">
      <alignment horizontal="left"/>
    </xf>
    <xf numFmtId="1" fontId="26" fillId="0" borderId="31" xfId="0" applyNumberFormat="1" applyFont="1" applyBorder="1" applyAlignment="1">
      <alignment horizontal="center"/>
    </xf>
    <xf numFmtId="1" fontId="26" fillId="0" borderId="39" xfId="0" applyNumberFormat="1" applyFont="1" applyBorder="1" applyAlignment="1">
      <alignment horizontal="center"/>
    </xf>
    <xf numFmtId="49" fontId="27" fillId="0" borderId="3" xfId="0" applyNumberFormat="1" applyFont="1" applyBorder="1" applyAlignment="1">
      <alignment horizontal="left" vertical="center"/>
    </xf>
    <xf numFmtId="49" fontId="27" fillId="4" borderId="3" xfId="0" applyNumberFormat="1" applyFont="1" applyFill="1" applyBorder="1" applyAlignment="1">
      <alignment horizontal="left" vertical="center"/>
    </xf>
    <xf numFmtId="0" fontId="27" fillId="4" borderId="7" xfId="0" applyFont="1" applyFill="1" applyBorder="1" applyAlignment="1">
      <alignment horizontal="left" vertical="center" wrapText="1"/>
    </xf>
    <xf numFmtId="0" fontId="29" fillId="4" borderId="40" xfId="0" applyFont="1" applyFill="1" applyBorder="1" applyAlignment="1">
      <alignment vertical="center" wrapText="1"/>
    </xf>
    <xf numFmtId="0" fontId="29" fillId="4" borderId="41" xfId="0" applyFont="1" applyFill="1" applyBorder="1" applyAlignment="1">
      <alignment vertical="center" wrapText="1"/>
    </xf>
    <xf numFmtId="0" fontId="28" fillId="4" borderId="3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8" fillId="4" borderId="3" xfId="0" applyNumberFormat="1" applyFont="1" applyFill="1" applyBorder="1" applyAlignment="1">
      <alignment horizontal="left" vertical="center"/>
    </xf>
    <xf numFmtId="0" fontId="28" fillId="4" borderId="42" xfId="0" applyFont="1" applyFill="1" applyBorder="1" applyAlignment="1">
      <alignment horizontal="center" vertical="center" wrapText="1"/>
    </xf>
    <xf numFmtId="1" fontId="28" fillId="4" borderId="3" xfId="0" applyNumberFormat="1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 wrapText="1"/>
    </xf>
    <xf numFmtId="49" fontId="28" fillId="4" borderId="31" xfId="0" applyNumberFormat="1" applyFont="1" applyFill="1" applyBorder="1" applyAlignment="1">
      <alignment horizontal="left" vertical="center"/>
    </xf>
    <xf numFmtId="0" fontId="32" fillId="4" borderId="31" xfId="0" applyFont="1" applyFill="1" applyBorder="1" applyAlignment="1">
      <alignment horizontal="center" vertical="center" wrapText="1"/>
    </xf>
    <xf numFmtId="0" fontId="28" fillId="4" borderId="31" xfId="0" applyFont="1" applyFill="1" applyBorder="1" applyAlignment="1">
      <alignment horizontal="center" vertical="center" wrapText="1"/>
    </xf>
    <xf numFmtId="0" fontId="28" fillId="4" borderId="31" xfId="0" applyFont="1" applyFill="1" applyBorder="1" applyAlignment="1">
      <alignment horizontal="left" vertical="center"/>
    </xf>
    <xf numFmtId="0" fontId="32" fillId="4" borderId="3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/>
    </xf>
    <xf numFmtId="168" fontId="28" fillId="4" borderId="3" xfId="0" applyNumberFormat="1" applyFont="1" applyFill="1" applyBorder="1" applyAlignment="1">
      <alignment horizontal="center" vertical="center" wrapText="1"/>
    </xf>
    <xf numFmtId="2" fontId="28" fillId="4" borderId="3" xfId="0" applyNumberFormat="1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left" vertical="center" wrapText="1"/>
    </xf>
    <xf numFmtId="0" fontId="29" fillId="0" borderId="40" xfId="0" applyFont="1" applyBorder="1" applyAlignment="1">
      <alignment vertical="center" wrapText="1"/>
    </xf>
    <xf numFmtId="0" fontId="29" fillId="0" borderId="41" xfId="0" applyFont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center" wrapText="1"/>
    </xf>
    <xf numFmtId="168" fontId="28" fillId="0" borderId="3" xfId="0" applyNumberFormat="1" applyFont="1" applyBorder="1" applyAlignment="1">
      <alignment horizontal="center" vertical="center" wrapText="1"/>
    </xf>
    <xf numFmtId="49" fontId="28" fillId="0" borderId="31" xfId="0" applyNumberFormat="1" applyFont="1" applyBorder="1" applyAlignment="1">
      <alignment horizontal="left" vertical="center"/>
    </xf>
    <xf numFmtId="0" fontId="28" fillId="5" borderId="42" xfId="0" applyFont="1" applyFill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/>
    </xf>
    <xf numFmtId="0" fontId="28" fillId="5" borderId="3" xfId="0" applyFont="1" applyFill="1" applyBorder="1" applyAlignment="1">
      <alignment horizontal="center"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28" fillId="0" borderId="0" xfId="0" applyNumberFormat="1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/>
    </xf>
    <xf numFmtId="0" fontId="23" fillId="3" borderId="0" xfId="0" applyFont="1" applyFill="1" applyAlignment="1">
      <alignment horizontal="left"/>
    </xf>
    <xf numFmtId="0" fontId="23" fillId="3" borderId="20" xfId="0" applyFont="1" applyFill="1" applyBorder="1" applyAlignment="1">
      <alignment horizontal="left"/>
    </xf>
    <xf numFmtId="0" fontId="23" fillId="3" borderId="0" xfId="0" applyFont="1" applyFill="1" applyBorder="1" applyAlignment="1">
      <alignment horizontal="left"/>
    </xf>
    <xf numFmtId="0" fontId="23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23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3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2" fillId="0" borderId="7" xfId="0" applyFont="1" applyBorder="1" applyAlignment="1">
      <alignment horizontal="left" vertical="top" wrapText="1"/>
    </xf>
    <xf numFmtId="164" fontId="2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8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49" fontId="28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49" fontId="28" fillId="0" borderId="21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1" fontId="30" fillId="4" borderId="3" xfId="0" applyNumberFormat="1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49" fontId="28" fillId="4" borderId="4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1" fontId="30" fillId="4" borderId="4" xfId="0" applyNumberFormat="1" applyFont="1" applyFill="1" applyBorder="1" applyAlignment="1">
      <alignment horizontal="left" vertical="center" wrapText="1"/>
    </xf>
    <xf numFmtId="0" fontId="31" fillId="4" borderId="5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49" fontId="28" fillId="4" borderId="21" xfId="0" applyNumberFormat="1" applyFont="1" applyFill="1" applyBorder="1" applyAlignment="1">
      <alignment horizontal="center" vertical="center" wrapText="1"/>
    </xf>
    <xf numFmtId="49" fontId="7" fillId="4" borderId="23" xfId="0" applyNumberFormat="1" applyFont="1" applyFill="1" applyBorder="1" applyAlignment="1">
      <alignment horizontal="center" vertical="center" wrapText="1"/>
    </xf>
    <xf numFmtId="0" fontId="28" fillId="4" borderId="31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49" fontId="27" fillId="4" borderId="3" xfId="0" applyNumberFormat="1" applyFont="1" applyFill="1" applyBorder="1" applyAlignment="1">
      <alignment horizontal="center" vertical="center"/>
    </xf>
    <xf numFmtId="0" fontId="27" fillId="4" borderId="7" xfId="0" applyFont="1" applyFill="1" applyBorder="1" applyAlignment="1">
      <alignment horizontal="left" vertical="center" wrapText="1"/>
    </xf>
    <xf numFmtId="1" fontId="26" fillId="0" borderId="38" xfId="0" applyNumberFormat="1" applyFont="1" applyBorder="1" applyAlignment="1">
      <alignment horizontal="center"/>
    </xf>
    <xf numFmtId="1" fontId="26" fillId="0" borderId="31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7" fillId="0" borderId="3" xfId="0" applyNumberFormat="1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67" fontId="10" fillId="0" borderId="3" xfId="1" applyNumberFormat="1" applyFont="1" applyBorder="1" applyAlignment="1">
      <alignment horizontal="center"/>
    </xf>
    <xf numFmtId="0" fontId="23" fillId="0" borderId="0" xfId="1" applyFont="1" applyAlignment="1">
      <alignment horizontal="left" wrapText="1"/>
    </xf>
    <xf numFmtId="0" fontId="23" fillId="0" borderId="0" xfId="1" applyFont="1" applyAlignment="1">
      <alignment wrapText="1"/>
    </xf>
    <xf numFmtId="0" fontId="21" fillId="0" borderId="3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6" xfId="1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8" fillId="0" borderId="20" xfId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4"/>
  <sheetViews>
    <sheetView view="pageBreakPreview" topLeftCell="A41" zoomScale="95" zoomScaleNormal="100" zoomScaleSheetLayoutView="95" workbookViewId="0">
      <selection activeCell="I227" sqref="I227:K227"/>
    </sheetView>
  </sheetViews>
  <sheetFormatPr defaultRowHeight="15" x14ac:dyDescent="0.25"/>
  <cols>
    <col min="1" max="1" width="6" customWidth="1"/>
    <col min="6" max="6" width="14.42578125" customWidth="1"/>
    <col min="7" max="7" width="6.2851562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9" customFormat="1" ht="12.75" customHeight="1" x14ac:dyDescent="0.2">
      <c r="M1" s="160" t="s">
        <v>0</v>
      </c>
      <c r="N1" s="160"/>
      <c r="O1" s="160"/>
      <c r="P1" s="160"/>
      <c r="Q1" s="160"/>
    </row>
    <row r="2" spans="1:17" s="39" customFormat="1" ht="12" customHeight="1" x14ac:dyDescent="0.2">
      <c r="M2" s="161" t="s">
        <v>1</v>
      </c>
      <c r="N2" s="161"/>
      <c r="O2" s="161"/>
      <c r="P2" s="161"/>
      <c r="Q2" s="161"/>
    </row>
    <row r="3" spans="1:17" s="39" customFormat="1" ht="23.25" customHeight="1" x14ac:dyDescent="0.2">
      <c r="M3" s="162" t="s">
        <v>164</v>
      </c>
      <c r="N3" s="162"/>
      <c r="O3" s="162"/>
      <c r="P3" s="162"/>
      <c r="Q3" s="162"/>
    </row>
    <row r="4" spans="1:17" s="39" customFormat="1" ht="8.25" customHeight="1" x14ac:dyDescent="0.2">
      <c r="M4" s="2"/>
      <c r="N4" s="2"/>
      <c r="O4" s="2"/>
      <c r="P4" s="2"/>
      <c r="Q4" s="2"/>
    </row>
    <row r="5" spans="1:17" s="39" customFormat="1" ht="12.75" customHeight="1" x14ac:dyDescent="0.2">
      <c r="M5" s="38" t="s">
        <v>2</v>
      </c>
    </row>
    <row r="6" spans="1:17" s="3" customFormat="1" ht="11.4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3" customFormat="1" ht="17.2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163" t="s">
        <v>3</v>
      </c>
      <c r="N7" s="163"/>
      <c r="O7" s="163"/>
      <c r="P7" s="163"/>
      <c r="Q7" s="163"/>
    </row>
    <row r="8" spans="1:17" s="3" customFormat="1" ht="21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164" t="s">
        <v>4</v>
      </c>
      <c r="N8" s="164"/>
      <c r="O8" s="164"/>
      <c r="P8" s="164"/>
      <c r="Q8" s="164"/>
    </row>
    <row r="9" spans="1:17" s="3" customFormat="1" ht="11.4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54" t="s">
        <v>202</v>
      </c>
      <c r="N9" s="39"/>
      <c r="O9" s="39"/>
      <c r="P9" s="39"/>
      <c r="Q9" s="39"/>
    </row>
    <row r="10" spans="1:17" s="3" customFormat="1" ht="11.4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3" customFormat="1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 t="s">
        <v>208</v>
      </c>
      <c r="N11" s="4"/>
      <c r="O11" s="4"/>
      <c r="P11" s="4"/>
      <c r="Q11" s="43"/>
    </row>
    <row r="12" spans="1:17" s="3" customFormat="1" ht="9.7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"/>
      <c r="O12" s="4"/>
      <c r="P12" s="4"/>
      <c r="Q12" s="39"/>
    </row>
    <row r="13" spans="1:17" s="3" customFormat="1" ht="15.95" customHeight="1" x14ac:dyDescent="0.25">
      <c r="A13" s="166" t="s">
        <v>5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</row>
    <row r="14" spans="1:17" s="3" customFormat="1" ht="15.95" customHeight="1" x14ac:dyDescent="0.3">
      <c r="A14" s="157" t="s">
        <v>185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</row>
    <row r="15" spans="1:17" s="3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3" customFormat="1" ht="11.45" hidden="1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s="3" customFormat="1" ht="11.4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s="3" customFormat="1" ht="18.75" customHeight="1" x14ac:dyDescent="0.25">
      <c r="A18" s="46" t="s">
        <v>6</v>
      </c>
      <c r="B18" s="167" t="s">
        <v>7</v>
      </c>
      <c r="C18" s="167"/>
      <c r="D18" s="45"/>
      <c r="E18" s="168" t="s">
        <v>8</v>
      </c>
      <c r="F18" s="168"/>
      <c r="G18" s="168"/>
      <c r="H18" s="168"/>
      <c r="I18" s="168"/>
      <c r="J18" s="168"/>
      <c r="K18" s="168"/>
      <c r="L18" s="47"/>
      <c r="M18" s="47"/>
      <c r="N18" s="47"/>
      <c r="O18" s="47"/>
      <c r="P18" s="167" t="s">
        <v>171</v>
      </c>
      <c r="Q18" s="167"/>
    </row>
    <row r="19" spans="1:17" s="3" customFormat="1" ht="36.75" customHeight="1" x14ac:dyDescent="0.2">
      <c r="A19" s="45"/>
      <c r="B19" s="158" t="s">
        <v>204</v>
      </c>
      <c r="C19" s="159"/>
      <c r="D19" s="45"/>
      <c r="E19" s="169" t="s">
        <v>203</v>
      </c>
      <c r="F19" s="169"/>
      <c r="G19" s="169"/>
      <c r="H19" s="169"/>
      <c r="I19" s="169"/>
      <c r="J19" s="169"/>
      <c r="K19" s="169"/>
      <c r="L19" s="48"/>
      <c r="M19" s="48"/>
      <c r="N19" s="48"/>
      <c r="O19" s="48"/>
      <c r="P19" s="170" t="s">
        <v>172</v>
      </c>
      <c r="Q19" s="170"/>
    </row>
    <row r="20" spans="1:17" s="3" customFormat="1" ht="7.5" customHeight="1" x14ac:dyDescent="0.2">
      <c r="A20" s="45"/>
      <c r="B20" s="44"/>
      <c r="C20" s="44"/>
      <c r="D20" s="45"/>
      <c r="E20" s="45"/>
      <c r="F20" s="45"/>
      <c r="G20" s="45"/>
      <c r="H20" s="45"/>
      <c r="I20" s="45"/>
      <c r="J20" s="45"/>
      <c r="K20" s="45"/>
      <c r="L20" s="49"/>
      <c r="M20" s="49"/>
      <c r="N20" s="49"/>
      <c r="O20" s="49"/>
      <c r="P20" s="49"/>
      <c r="Q20" s="49"/>
    </row>
    <row r="21" spans="1:17" s="3" customFormat="1" ht="14.25" customHeight="1" x14ac:dyDescent="0.25">
      <c r="A21" s="46" t="s">
        <v>9</v>
      </c>
      <c r="B21" s="167" t="s">
        <v>10</v>
      </c>
      <c r="C21" s="167"/>
      <c r="D21" s="45"/>
      <c r="E21" s="168" t="s">
        <v>8</v>
      </c>
      <c r="F21" s="168"/>
      <c r="G21" s="168"/>
      <c r="H21" s="168"/>
      <c r="I21" s="168"/>
      <c r="J21" s="168"/>
      <c r="K21" s="168"/>
      <c r="L21" s="47"/>
      <c r="M21" s="47"/>
      <c r="N21" s="47"/>
      <c r="O21" s="47"/>
      <c r="P21" s="167" t="s">
        <v>171</v>
      </c>
      <c r="Q21" s="167"/>
    </row>
    <row r="22" spans="1:17" s="3" customFormat="1" ht="37.5" customHeight="1" x14ac:dyDescent="0.2">
      <c r="A22" s="45"/>
      <c r="B22" s="158" t="s">
        <v>204</v>
      </c>
      <c r="C22" s="159"/>
      <c r="D22" s="45"/>
      <c r="E22" s="169" t="s">
        <v>11</v>
      </c>
      <c r="F22" s="169"/>
      <c r="G22" s="169"/>
      <c r="H22" s="169"/>
      <c r="I22" s="169"/>
      <c r="J22" s="169"/>
      <c r="K22" s="169"/>
      <c r="L22" s="50"/>
      <c r="M22" s="50"/>
      <c r="N22" s="50"/>
      <c r="O22" s="50"/>
      <c r="P22" s="170" t="s">
        <v>172</v>
      </c>
      <c r="Q22" s="170"/>
    </row>
    <row r="23" spans="1:17" s="3" customFormat="1" ht="11.45" customHeight="1" x14ac:dyDescent="0.2">
      <c r="A23" s="45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s="3" customFormat="1" ht="45" customHeight="1" x14ac:dyDescent="0.25">
      <c r="A24" s="46" t="s">
        <v>12</v>
      </c>
      <c r="B24" s="167" t="s">
        <v>198</v>
      </c>
      <c r="C24" s="167"/>
      <c r="D24" s="171" t="s">
        <v>196</v>
      </c>
      <c r="E24" s="171"/>
      <c r="F24" s="51" t="s">
        <v>197</v>
      </c>
      <c r="G24" s="45"/>
      <c r="H24" s="168" t="s">
        <v>199</v>
      </c>
      <c r="I24" s="168"/>
      <c r="J24" s="168"/>
      <c r="K24" s="168"/>
      <c r="L24" s="168"/>
      <c r="M24" s="168"/>
      <c r="N24" s="168"/>
      <c r="O24" s="168"/>
      <c r="P24" s="171" t="s">
        <v>173</v>
      </c>
      <c r="Q24" s="171"/>
    </row>
    <row r="25" spans="1:17" s="3" customFormat="1" ht="39" customHeight="1" x14ac:dyDescent="0.2">
      <c r="A25" s="45"/>
      <c r="B25" s="176" t="s">
        <v>204</v>
      </c>
      <c r="C25" s="176"/>
      <c r="D25" s="172" t="s">
        <v>205</v>
      </c>
      <c r="E25" s="172"/>
      <c r="F25" s="55" t="s">
        <v>206</v>
      </c>
      <c r="G25" s="56"/>
      <c r="H25" s="173" t="s">
        <v>207</v>
      </c>
      <c r="I25" s="173"/>
      <c r="J25" s="173"/>
      <c r="K25" s="173"/>
      <c r="L25" s="173"/>
      <c r="M25" s="173"/>
      <c r="N25" s="173"/>
      <c r="O25" s="173"/>
      <c r="P25" s="174" t="s">
        <v>174</v>
      </c>
      <c r="Q25" s="174"/>
    </row>
    <row r="26" spans="1:17" s="3" customFormat="1" ht="11.4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s="3" customFormat="1" ht="31.5" customHeight="1" x14ac:dyDescent="0.25">
      <c r="A27" s="52" t="s">
        <v>13</v>
      </c>
      <c r="B27" s="163" t="s">
        <v>212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</row>
    <row r="28" spans="1:17" s="3" customFormat="1" ht="5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77" t="s">
        <v>15</v>
      </c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</row>
    <row r="30" spans="1:17" s="3" customFormat="1" ht="2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178" t="s">
        <v>16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</row>
    <row r="32" spans="1:17" s="3" customFormat="1" ht="15.75" customHeight="1" x14ac:dyDescent="0.2">
      <c r="A32" s="42" t="s">
        <v>17</v>
      </c>
      <c r="B32" s="165" t="s">
        <v>161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</row>
    <row r="33" spans="1:19" s="3" customFormat="1" ht="12.75" customHeight="1" x14ac:dyDescent="0.2">
      <c r="A33" s="42" t="s">
        <v>17</v>
      </c>
      <c r="B33" s="165" t="s">
        <v>186</v>
      </c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</row>
    <row r="34" spans="1:19" s="3" customFormat="1" ht="12" customHeight="1" x14ac:dyDescent="0.2">
      <c r="A34" s="42" t="s">
        <v>17</v>
      </c>
      <c r="B34" s="165" t="s">
        <v>22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</row>
    <row r="35" spans="1:19" s="3" customFormat="1" ht="13.5" customHeight="1" x14ac:dyDescent="0.2">
      <c r="A35" s="42" t="s">
        <v>17</v>
      </c>
      <c r="B35" s="165" t="s">
        <v>175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</row>
    <row r="36" spans="1:19" s="3" customFormat="1" ht="24" hidden="1" customHeight="1" x14ac:dyDescent="0.2">
      <c r="A36" s="42" t="s">
        <v>17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S36" s="3" t="s">
        <v>18</v>
      </c>
    </row>
    <row r="37" spans="1:19" s="3" customFormat="1" ht="22.5" customHeight="1" x14ac:dyDescent="0.2">
      <c r="A37" s="42" t="s">
        <v>17</v>
      </c>
      <c r="B37" s="165" t="s">
        <v>19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</row>
    <row r="38" spans="1:19" s="3" customFormat="1" ht="24" customHeight="1" x14ac:dyDescent="0.2">
      <c r="A38" s="42" t="s">
        <v>17</v>
      </c>
      <c r="B38" s="175" t="s">
        <v>211</v>
      </c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</row>
    <row r="39" spans="1:19" s="3" customFormat="1" ht="12.75" customHeight="1" x14ac:dyDescent="0.2">
      <c r="A39" s="42" t="s">
        <v>17</v>
      </c>
      <c r="B39" s="165" t="s">
        <v>187</v>
      </c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</row>
    <row r="40" spans="1:19" s="3" customFormat="1" ht="12.75" customHeight="1" x14ac:dyDescent="0.2">
      <c r="A40" s="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9" s="3" customFormat="1" ht="12" x14ac:dyDescent="0.2">
      <c r="A41" s="38" t="s">
        <v>20</v>
      </c>
      <c r="B41" s="186" t="s">
        <v>166</v>
      </c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</row>
    <row r="42" spans="1:19" x14ac:dyDescent="0.25">
      <c r="A42" s="15" t="s">
        <v>24</v>
      </c>
      <c r="B42" s="187" t="s">
        <v>167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</row>
    <row r="43" spans="1:19" x14ac:dyDescent="0.25">
      <c r="A43" s="10">
        <v>1</v>
      </c>
      <c r="B43" s="181" t="s">
        <v>192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</row>
    <row r="44" spans="1:19" hidden="1" x14ac:dyDescent="0.25">
      <c r="A44" s="10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</row>
    <row r="45" spans="1:19" hidden="1" x14ac:dyDescent="0.25">
      <c r="A45" s="10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</row>
    <row r="46" spans="1:19" s="3" customFormat="1" ht="12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9" s="3" customFormat="1" ht="11.1" customHeight="1" x14ac:dyDescent="0.2">
      <c r="A47" s="38" t="s">
        <v>165</v>
      </c>
      <c r="B47" s="186" t="s">
        <v>21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</row>
    <row r="48" spans="1:19" s="3" customFormat="1" ht="26.25" customHeight="1" x14ac:dyDescent="0.2">
      <c r="A48" s="7"/>
      <c r="B48" s="207" t="s">
        <v>201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</row>
    <row r="50" spans="1:17" ht="28.5" customHeight="1" x14ac:dyDescent="0.25">
      <c r="A50" s="8" t="s">
        <v>168</v>
      </c>
      <c r="B50" s="8" t="s">
        <v>23</v>
      </c>
    </row>
    <row r="51" spans="1:17" x14ac:dyDescent="0.25">
      <c r="A51" s="15" t="s">
        <v>24</v>
      </c>
      <c r="B51" s="187" t="s">
        <v>29</v>
      </c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</row>
    <row r="52" spans="1:17" ht="33" customHeight="1" x14ac:dyDescent="0.25">
      <c r="A52" s="15"/>
      <c r="B52" s="182" t="s">
        <v>200</v>
      </c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4"/>
    </row>
    <row r="53" spans="1:17" ht="27.75" customHeight="1" x14ac:dyDescent="0.25">
      <c r="A53" s="10">
        <v>1</v>
      </c>
      <c r="B53" s="181" t="s">
        <v>192</v>
      </c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</row>
    <row r="54" spans="1:17" ht="19.5" hidden="1" customHeight="1" x14ac:dyDescent="0.25">
      <c r="A54" s="10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</row>
    <row r="55" spans="1:17" ht="19.5" hidden="1" customHeight="1" x14ac:dyDescent="0.25">
      <c r="A55" s="10"/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</row>
    <row r="56" spans="1:17" ht="19.5" hidden="1" customHeight="1" x14ac:dyDescent="0.25">
      <c r="A56" s="10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</row>
    <row r="57" spans="1:17" hidden="1" x14ac:dyDescent="0.25">
      <c r="A57" s="10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</row>
    <row r="58" spans="1:17" hidden="1" x14ac:dyDescent="0.25">
      <c r="A58" s="10"/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</row>
    <row r="59" spans="1:17" hidden="1" x14ac:dyDescent="0.25">
      <c r="A59" s="10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</row>
    <row r="60" spans="1:17" hidden="1" x14ac:dyDescent="0.25">
      <c r="A60" s="10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</row>
    <row r="61" spans="1:17" hidden="1" x14ac:dyDescent="0.25">
      <c r="A61" s="10"/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</row>
    <row r="62" spans="1:17" hidden="1" x14ac:dyDescent="0.25">
      <c r="A62" s="10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</row>
    <row r="63" spans="1:17" hidden="1" x14ac:dyDescent="0.25">
      <c r="A63" s="10"/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</row>
    <row r="64" spans="1:17" hidden="1" x14ac:dyDescent="0.25">
      <c r="A64" s="10"/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</row>
    <row r="65" spans="1:17" hidden="1" x14ac:dyDescent="0.25">
      <c r="A65" s="10"/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</row>
    <row r="66" spans="1:17" hidden="1" x14ac:dyDescent="0.25">
      <c r="A66" s="10"/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</row>
    <row r="67" spans="1:17" hidden="1" x14ac:dyDescent="0.25">
      <c r="A67" s="10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</row>
    <row r="68" spans="1:17" hidden="1" x14ac:dyDescent="0.25">
      <c r="A68" s="10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</row>
    <row r="69" spans="1:17" hidden="1" x14ac:dyDescent="0.25">
      <c r="A69" s="10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01" t="s">
        <v>26</v>
      </c>
      <c r="C72" s="202"/>
      <c r="D72" s="202"/>
      <c r="E72" s="202"/>
      <c r="F72" s="202"/>
      <c r="G72" s="202"/>
      <c r="H72" s="202"/>
      <c r="I72" s="203"/>
      <c r="J72" s="210" t="s">
        <v>33</v>
      </c>
      <c r="K72" s="211"/>
      <c r="L72" s="188" t="s">
        <v>34</v>
      </c>
      <c r="M72" s="189"/>
      <c r="N72" s="189"/>
      <c r="O72" s="190"/>
      <c r="P72" s="208" t="s">
        <v>27</v>
      </c>
      <c r="Q72" s="209"/>
    </row>
    <row r="73" spans="1:17" ht="13.5" customHeight="1" thickBot="1" x14ac:dyDescent="0.3">
      <c r="A73" s="13">
        <v>1</v>
      </c>
      <c r="B73" s="204">
        <v>2</v>
      </c>
      <c r="C73" s="205"/>
      <c r="D73" s="205"/>
      <c r="E73" s="205"/>
      <c r="F73" s="205"/>
      <c r="G73" s="205"/>
      <c r="H73" s="205"/>
      <c r="I73" s="206"/>
      <c r="J73" s="199">
        <v>3</v>
      </c>
      <c r="K73" s="199"/>
      <c r="L73" s="191">
        <v>4</v>
      </c>
      <c r="M73" s="192"/>
      <c r="N73" s="192"/>
      <c r="O73" s="193"/>
      <c r="P73" s="199">
        <v>5</v>
      </c>
      <c r="Q73" s="200"/>
    </row>
    <row r="74" spans="1:17" ht="48.75" customHeight="1" x14ac:dyDescent="0.25">
      <c r="A74" s="12"/>
      <c r="B74" s="179" t="s">
        <v>199</v>
      </c>
      <c r="C74" s="179"/>
      <c r="D74" s="179"/>
      <c r="E74" s="179"/>
      <c r="F74" s="179"/>
      <c r="G74" s="179"/>
      <c r="H74" s="179"/>
      <c r="I74" s="179"/>
      <c r="J74" s="180">
        <f>J75+J76+J77+J78</f>
        <v>123024</v>
      </c>
      <c r="K74" s="180"/>
      <c r="L74" s="194">
        <f t="shared" ref="L74" si="0">L75+L76+L77+L78</f>
        <v>0</v>
      </c>
      <c r="M74" s="195"/>
      <c r="N74" s="195"/>
      <c r="O74" s="196"/>
      <c r="P74" s="180">
        <f t="shared" ref="P74" si="1">P75+P76+P77+P78</f>
        <v>123024</v>
      </c>
      <c r="Q74" s="180"/>
    </row>
    <row r="75" spans="1:17" ht="23.25" hidden="1" customHeight="1" x14ac:dyDescent="0.25">
      <c r="A75" s="10"/>
      <c r="B75" s="198"/>
      <c r="C75" s="198"/>
      <c r="D75" s="198"/>
      <c r="E75" s="198"/>
      <c r="F75" s="198"/>
      <c r="G75" s="198"/>
      <c r="H75" s="198"/>
      <c r="I75" s="198"/>
      <c r="J75" s="197"/>
      <c r="K75" s="197"/>
      <c r="L75" s="212"/>
      <c r="M75" s="213"/>
      <c r="N75" s="213"/>
      <c r="O75" s="214"/>
      <c r="P75" s="197">
        <f t="shared" ref="P75:P80" si="2">J75+L75</f>
        <v>0</v>
      </c>
      <c r="Q75" s="197"/>
    </row>
    <row r="76" spans="1:17" ht="29.25" hidden="1" customHeight="1" x14ac:dyDescent="0.25">
      <c r="A76" s="10"/>
      <c r="B76" s="181"/>
      <c r="C76" s="181"/>
      <c r="D76" s="181"/>
      <c r="E76" s="181"/>
      <c r="F76" s="181"/>
      <c r="G76" s="181"/>
      <c r="H76" s="181"/>
      <c r="I76" s="181"/>
      <c r="J76" s="197"/>
      <c r="K76" s="197"/>
      <c r="L76" s="212"/>
      <c r="M76" s="213"/>
      <c r="N76" s="213"/>
      <c r="O76" s="214"/>
      <c r="P76" s="197">
        <f t="shared" si="2"/>
        <v>0</v>
      </c>
      <c r="Q76" s="197"/>
    </row>
    <row r="77" spans="1:17" ht="21.75" hidden="1" customHeight="1" x14ac:dyDescent="0.25">
      <c r="A77" s="10"/>
      <c r="B77" s="198"/>
      <c r="C77" s="198"/>
      <c r="D77" s="198"/>
      <c r="E77" s="198"/>
      <c r="F77" s="198"/>
      <c r="G77" s="198"/>
      <c r="H77" s="198"/>
      <c r="I77" s="198"/>
      <c r="J77" s="197"/>
      <c r="K77" s="197"/>
      <c r="L77" s="212"/>
      <c r="M77" s="213"/>
      <c r="N77" s="213"/>
      <c r="O77" s="214"/>
      <c r="P77" s="197">
        <f t="shared" si="2"/>
        <v>0</v>
      </c>
      <c r="Q77" s="197"/>
    </row>
    <row r="78" spans="1:17" ht="51" customHeight="1" x14ac:dyDescent="0.25">
      <c r="A78" s="10">
        <v>1</v>
      </c>
      <c r="B78" s="215" t="s">
        <v>192</v>
      </c>
      <c r="C78" s="215"/>
      <c r="D78" s="215"/>
      <c r="E78" s="215"/>
      <c r="F78" s="215"/>
      <c r="G78" s="215"/>
      <c r="H78" s="215"/>
      <c r="I78" s="215"/>
      <c r="J78" s="197">
        <f>9672+24628+109540+(-20351-465)</f>
        <v>123024</v>
      </c>
      <c r="K78" s="197"/>
      <c r="L78" s="212">
        <v>0</v>
      </c>
      <c r="M78" s="213"/>
      <c r="N78" s="213"/>
      <c r="O78" s="214"/>
      <c r="P78" s="197">
        <f t="shared" si="2"/>
        <v>123024</v>
      </c>
      <c r="Q78" s="197"/>
    </row>
    <row r="79" spans="1:17" hidden="1" x14ac:dyDescent="0.25">
      <c r="A79" s="10"/>
      <c r="B79" s="216"/>
      <c r="C79" s="216"/>
      <c r="D79" s="216"/>
      <c r="E79" s="216"/>
      <c r="F79" s="216"/>
      <c r="G79" s="216"/>
      <c r="H79" s="216"/>
      <c r="I79" s="216"/>
      <c r="J79" s="217">
        <f>J80+J81+J82+J83+J84</f>
        <v>0</v>
      </c>
      <c r="K79" s="217"/>
      <c r="L79" s="217">
        <f t="shared" ref="L79" si="3">L80+L81+L82+L83+L84</f>
        <v>0</v>
      </c>
      <c r="M79" s="217"/>
      <c r="N79" s="217">
        <f t="shared" ref="N79" si="4">N80+N81+N82+N83+N84</f>
        <v>0</v>
      </c>
      <c r="O79" s="217"/>
      <c r="P79" s="217">
        <f t="shared" ref="P79" si="5">P80+P81+P82+P83+P84</f>
        <v>0</v>
      </c>
      <c r="Q79" s="217"/>
    </row>
    <row r="80" spans="1:17" hidden="1" x14ac:dyDescent="0.25">
      <c r="A80" s="10"/>
      <c r="B80" s="198"/>
      <c r="C80" s="198"/>
      <c r="D80" s="198"/>
      <c r="E80" s="198"/>
      <c r="F80" s="198"/>
      <c r="G80" s="198"/>
      <c r="H80" s="198"/>
      <c r="I80" s="198"/>
      <c r="J80" s="197"/>
      <c r="K80" s="197"/>
      <c r="L80" s="197"/>
      <c r="M80" s="197"/>
      <c r="N80" s="197"/>
      <c r="O80" s="197"/>
      <c r="P80" s="197">
        <f t="shared" si="2"/>
        <v>0</v>
      </c>
      <c r="Q80" s="197"/>
    </row>
    <row r="81" spans="1:17" ht="27.75" hidden="1" customHeight="1" x14ac:dyDescent="0.25">
      <c r="A81" s="10"/>
      <c r="B81" s="181"/>
      <c r="C81" s="181"/>
      <c r="D81" s="181"/>
      <c r="E81" s="181"/>
      <c r="F81" s="181"/>
      <c r="G81" s="181"/>
      <c r="H81" s="181"/>
      <c r="I81" s="181"/>
      <c r="J81" s="197"/>
      <c r="K81" s="197"/>
      <c r="L81" s="197"/>
      <c r="M81" s="197"/>
      <c r="N81" s="197"/>
      <c r="O81" s="197"/>
      <c r="P81" s="197">
        <f t="shared" ref="P81:P85" si="6">J81+L81</f>
        <v>0</v>
      </c>
      <c r="Q81" s="197"/>
    </row>
    <row r="82" spans="1:17" ht="27.75" hidden="1" customHeight="1" x14ac:dyDescent="0.25">
      <c r="A82" s="10"/>
      <c r="B82" s="181"/>
      <c r="C82" s="181"/>
      <c r="D82" s="181"/>
      <c r="E82" s="181"/>
      <c r="F82" s="181"/>
      <c r="G82" s="181"/>
      <c r="H82" s="181"/>
      <c r="I82" s="181"/>
      <c r="J82" s="197"/>
      <c r="K82" s="197"/>
      <c r="L82" s="197"/>
      <c r="M82" s="197"/>
      <c r="N82" s="197"/>
      <c r="O82" s="197"/>
      <c r="P82" s="197">
        <f t="shared" si="6"/>
        <v>0</v>
      </c>
      <c r="Q82" s="197"/>
    </row>
    <row r="83" spans="1:17" ht="29.25" hidden="1" customHeight="1" x14ac:dyDescent="0.25">
      <c r="A83" s="10"/>
      <c r="B83" s="181"/>
      <c r="C83" s="181"/>
      <c r="D83" s="181"/>
      <c r="E83" s="181"/>
      <c r="F83" s="181"/>
      <c r="G83" s="181"/>
      <c r="H83" s="181"/>
      <c r="I83" s="181"/>
      <c r="J83" s="197"/>
      <c r="K83" s="197"/>
      <c r="L83" s="197"/>
      <c r="M83" s="197"/>
      <c r="N83" s="197"/>
      <c r="O83" s="197"/>
      <c r="P83" s="197">
        <f t="shared" si="6"/>
        <v>0</v>
      </c>
      <c r="Q83" s="197"/>
    </row>
    <row r="84" spans="1:17" ht="30" hidden="1" customHeight="1" x14ac:dyDescent="0.25">
      <c r="A84" s="10"/>
      <c r="B84" s="181"/>
      <c r="C84" s="181"/>
      <c r="D84" s="181"/>
      <c r="E84" s="181"/>
      <c r="F84" s="181"/>
      <c r="G84" s="181"/>
      <c r="H84" s="181"/>
      <c r="I84" s="181"/>
      <c r="J84" s="197"/>
      <c r="K84" s="197"/>
      <c r="L84" s="197"/>
      <c r="M84" s="197"/>
      <c r="N84" s="197"/>
      <c r="O84" s="197"/>
      <c r="P84" s="197">
        <f t="shared" si="6"/>
        <v>0</v>
      </c>
      <c r="Q84" s="197"/>
    </row>
    <row r="85" spans="1:17" hidden="1" x14ac:dyDescent="0.25">
      <c r="A85" s="10"/>
      <c r="B85" s="181"/>
      <c r="C85" s="181"/>
      <c r="D85" s="181"/>
      <c r="E85" s="181"/>
      <c r="F85" s="181"/>
      <c r="G85" s="181"/>
      <c r="H85" s="181"/>
      <c r="I85" s="181"/>
      <c r="J85" s="197"/>
      <c r="K85" s="197"/>
      <c r="L85" s="197"/>
      <c r="M85" s="197"/>
      <c r="N85" s="197"/>
      <c r="O85" s="197"/>
      <c r="P85" s="197">
        <f t="shared" si="6"/>
        <v>0</v>
      </c>
      <c r="Q85" s="197"/>
    </row>
    <row r="86" spans="1:17" hidden="1" x14ac:dyDescent="0.25">
      <c r="A86" s="10"/>
      <c r="B86" s="181"/>
      <c r="C86" s="181"/>
      <c r="D86" s="181"/>
      <c r="E86" s="181"/>
      <c r="F86" s="181"/>
      <c r="G86" s="181"/>
      <c r="H86" s="181"/>
      <c r="I86" s="181"/>
      <c r="J86" s="197"/>
      <c r="K86" s="197"/>
      <c r="L86" s="197"/>
      <c r="M86" s="197"/>
      <c r="N86" s="197"/>
      <c r="O86" s="197"/>
      <c r="P86" s="197">
        <f t="shared" ref="P86:P88" si="7">J86+L86</f>
        <v>0</v>
      </c>
      <c r="Q86" s="197"/>
    </row>
    <row r="87" spans="1:17" hidden="1" x14ac:dyDescent="0.25">
      <c r="A87" s="10"/>
      <c r="B87" s="198"/>
      <c r="C87" s="198"/>
      <c r="D87" s="198"/>
      <c r="E87" s="198"/>
      <c r="F87" s="198"/>
      <c r="G87" s="198"/>
      <c r="H87" s="198"/>
      <c r="I87" s="198"/>
      <c r="J87" s="197"/>
      <c r="K87" s="197"/>
      <c r="L87" s="197"/>
      <c r="M87" s="197"/>
      <c r="N87" s="197"/>
      <c r="O87" s="197"/>
      <c r="P87" s="197">
        <f t="shared" si="7"/>
        <v>0</v>
      </c>
      <c r="Q87" s="197"/>
    </row>
    <row r="88" spans="1:17" hidden="1" x14ac:dyDescent="0.25">
      <c r="A88" s="10"/>
      <c r="B88" s="198"/>
      <c r="C88" s="198"/>
      <c r="D88" s="198"/>
      <c r="E88" s="198"/>
      <c r="F88" s="198"/>
      <c r="G88" s="198"/>
      <c r="H88" s="198"/>
      <c r="I88" s="198"/>
      <c r="J88" s="197"/>
      <c r="K88" s="197"/>
      <c r="L88" s="197"/>
      <c r="M88" s="197"/>
      <c r="N88" s="197"/>
      <c r="O88" s="197"/>
      <c r="P88" s="197">
        <f t="shared" si="7"/>
        <v>0</v>
      </c>
      <c r="Q88" s="197"/>
    </row>
    <row r="89" spans="1:17" ht="24.75" customHeight="1" x14ac:dyDescent="0.25">
      <c r="A89" s="10"/>
      <c r="B89" s="221" t="s">
        <v>38</v>
      </c>
      <c r="C89" s="221"/>
      <c r="D89" s="221"/>
      <c r="E89" s="221"/>
      <c r="F89" s="221"/>
      <c r="G89" s="221"/>
      <c r="H89" s="221"/>
      <c r="I89" s="221"/>
      <c r="J89" s="217">
        <f>J79+J74</f>
        <v>123024</v>
      </c>
      <c r="K89" s="217"/>
      <c r="L89" s="251">
        <f t="shared" ref="L89" si="8">L79+L74</f>
        <v>0</v>
      </c>
      <c r="M89" s="252"/>
      <c r="N89" s="252"/>
      <c r="O89" s="253"/>
      <c r="P89" s="217">
        <f>J89+L89</f>
        <v>123024</v>
      </c>
      <c r="Q89" s="217"/>
    </row>
    <row r="90" spans="1:17" ht="9" customHeight="1" x14ac:dyDescent="0.25"/>
    <row r="91" spans="1:17" ht="33.75" customHeight="1" thickBot="1" x14ac:dyDescent="0.3">
      <c r="A91" s="8" t="s">
        <v>37</v>
      </c>
      <c r="B91" s="8" t="s">
        <v>30</v>
      </c>
    </row>
    <row r="92" spans="1:17" ht="26.25" customHeight="1" thickBot="1" x14ac:dyDescent="0.3">
      <c r="A92" s="14" t="s">
        <v>24</v>
      </c>
      <c r="B92" s="254" t="s">
        <v>32</v>
      </c>
      <c r="C92" s="254"/>
      <c r="D92" s="254"/>
      <c r="E92" s="254"/>
      <c r="F92" s="254"/>
      <c r="G92" s="254"/>
      <c r="H92" s="254"/>
      <c r="I92" s="254"/>
      <c r="J92" s="254"/>
      <c r="K92" s="254"/>
      <c r="L92" s="254" t="s">
        <v>36</v>
      </c>
      <c r="M92" s="254"/>
      <c r="N92" s="254" t="s">
        <v>35</v>
      </c>
      <c r="O92" s="254"/>
      <c r="P92" s="254" t="s">
        <v>27</v>
      </c>
      <c r="Q92" s="255"/>
    </row>
    <row r="93" spans="1:17" ht="15" customHeight="1" thickBot="1" x14ac:dyDescent="0.3">
      <c r="A93" s="36">
        <v>1</v>
      </c>
      <c r="B93" s="256">
        <v>2</v>
      </c>
      <c r="C93" s="256"/>
      <c r="D93" s="256"/>
      <c r="E93" s="256"/>
      <c r="F93" s="256"/>
      <c r="G93" s="256"/>
      <c r="H93" s="256"/>
      <c r="I93" s="256"/>
      <c r="J93" s="256"/>
      <c r="K93" s="256"/>
      <c r="L93" s="257">
        <v>3</v>
      </c>
      <c r="M93" s="257"/>
      <c r="N93" s="257">
        <v>4</v>
      </c>
      <c r="O93" s="257"/>
      <c r="P93" s="257">
        <v>5</v>
      </c>
      <c r="Q93" s="258"/>
    </row>
    <row r="94" spans="1:17" ht="30" customHeight="1" x14ac:dyDescent="0.25">
      <c r="A94" s="10">
        <v>1</v>
      </c>
      <c r="B94" s="218" t="s">
        <v>191</v>
      </c>
      <c r="C94" s="218"/>
      <c r="D94" s="218"/>
      <c r="E94" s="218"/>
      <c r="F94" s="218"/>
      <c r="G94" s="218"/>
      <c r="H94" s="218"/>
      <c r="I94" s="218"/>
      <c r="J94" s="218"/>
      <c r="K94" s="218"/>
      <c r="L94" s="220">
        <f>J79+J74</f>
        <v>123024</v>
      </c>
      <c r="M94" s="220"/>
      <c r="N94" s="220">
        <f>L74+L79</f>
        <v>0</v>
      </c>
      <c r="O94" s="220"/>
      <c r="P94" s="220">
        <f>L94+N94</f>
        <v>123024</v>
      </c>
      <c r="Q94" s="220"/>
    </row>
    <row r="95" spans="1:17" hidden="1" x14ac:dyDescent="0.25">
      <c r="A95" s="9"/>
      <c r="B95" s="218"/>
      <c r="C95" s="218"/>
      <c r="D95" s="218"/>
      <c r="E95" s="218"/>
      <c r="F95" s="218"/>
      <c r="G95" s="218"/>
      <c r="H95" s="218"/>
      <c r="I95" s="218"/>
      <c r="J95" s="218"/>
      <c r="K95" s="218"/>
      <c r="L95" s="219"/>
      <c r="M95" s="219"/>
      <c r="N95" s="219"/>
      <c r="O95" s="219"/>
      <c r="P95" s="219">
        <f t="shared" ref="P95:P98" si="9">L95+N95</f>
        <v>0</v>
      </c>
      <c r="Q95" s="219"/>
    </row>
    <row r="96" spans="1:17" hidden="1" x14ac:dyDescent="0.25">
      <c r="A96" s="9"/>
      <c r="B96" s="218"/>
      <c r="C96" s="218"/>
      <c r="D96" s="218"/>
      <c r="E96" s="218"/>
      <c r="F96" s="218"/>
      <c r="G96" s="218"/>
      <c r="H96" s="218"/>
      <c r="I96" s="218"/>
      <c r="J96" s="218"/>
      <c r="K96" s="218"/>
      <c r="L96" s="219"/>
      <c r="M96" s="219"/>
      <c r="N96" s="219"/>
      <c r="O96" s="219"/>
      <c r="P96" s="219">
        <f t="shared" si="9"/>
        <v>0</v>
      </c>
      <c r="Q96" s="219"/>
    </row>
    <row r="97" spans="1:17" hidden="1" x14ac:dyDescent="0.25">
      <c r="A97" s="9"/>
      <c r="B97" s="218"/>
      <c r="C97" s="218"/>
      <c r="D97" s="218"/>
      <c r="E97" s="218"/>
      <c r="F97" s="218"/>
      <c r="G97" s="218"/>
      <c r="H97" s="218"/>
      <c r="I97" s="218"/>
      <c r="J97" s="218"/>
      <c r="K97" s="218"/>
      <c r="L97" s="219"/>
      <c r="M97" s="219"/>
      <c r="N97" s="219"/>
      <c r="O97" s="219"/>
      <c r="P97" s="219">
        <f t="shared" si="9"/>
        <v>0</v>
      </c>
      <c r="Q97" s="219"/>
    </row>
    <row r="98" spans="1:17" hidden="1" x14ac:dyDescent="0.25">
      <c r="A98" s="9"/>
      <c r="B98" s="218"/>
      <c r="C98" s="218"/>
      <c r="D98" s="218"/>
      <c r="E98" s="218"/>
      <c r="F98" s="218"/>
      <c r="G98" s="218"/>
      <c r="H98" s="218"/>
      <c r="I98" s="218"/>
      <c r="J98" s="218"/>
      <c r="K98" s="218"/>
      <c r="L98" s="219"/>
      <c r="M98" s="219"/>
      <c r="N98" s="219"/>
      <c r="O98" s="219"/>
      <c r="P98" s="219">
        <f t="shared" si="9"/>
        <v>0</v>
      </c>
      <c r="Q98" s="219"/>
    </row>
    <row r="99" spans="1:17" x14ac:dyDescent="0.25">
      <c r="A99" s="9"/>
      <c r="B99" s="226" t="s">
        <v>38</v>
      </c>
      <c r="C99" s="226"/>
      <c r="D99" s="226"/>
      <c r="E99" s="226"/>
      <c r="F99" s="226"/>
      <c r="G99" s="226"/>
      <c r="H99" s="226"/>
      <c r="I99" s="226"/>
      <c r="J99" s="226"/>
      <c r="K99" s="226"/>
      <c r="L99" s="227">
        <f>SUM(L94:M98)</f>
        <v>123024</v>
      </c>
      <c r="M99" s="227"/>
      <c r="N99" s="227">
        <f>SUM(N94:O98)</f>
        <v>0</v>
      </c>
      <c r="O99" s="227"/>
      <c r="P99" s="227">
        <f t="shared" ref="P99" si="10">L99+N99</f>
        <v>123024</v>
      </c>
      <c r="Q99" s="227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170</v>
      </c>
      <c r="B101" s="8" t="s">
        <v>39</v>
      </c>
    </row>
    <row r="102" spans="1:17" ht="30.75" customHeight="1" x14ac:dyDescent="0.25">
      <c r="A102" s="19" t="s">
        <v>24</v>
      </c>
      <c r="B102" s="222" t="s">
        <v>42</v>
      </c>
      <c r="C102" s="222"/>
      <c r="D102" s="222"/>
      <c r="E102" s="222"/>
      <c r="F102" s="222"/>
      <c r="G102" s="222"/>
      <c r="H102" s="18" t="s">
        <v>41</v>
      </c>
      <c r="I102" s="222" t="s">
        <v>40</v>
      </c>
      <c r="J102" s="222"/>
      <c r="K102" s="222"/>
      <c r="L102" s="222" t="s">
        <v>36</v>
      </c>
      <c r="M102" s="222"/>
      <c r="N102" s="222" t="s">
        <v>35</v>
      </c>
      <c r="O102" s="222"/>
      <c r="P102" s="222" t="s">
        <v>27</v>
      </c>
      <c r="Q102" s="222"/>
    </row>
    <row r="103" spans="1:17" x14ac:dyDescent="0.25">
      <c r="A103" s="20">
        <v>1</v>
      </c>
      <c r="B103" s="223">
        <v>2</v>
      </c>
      <c r="C103" s="224"/>
      <c r="D103" s="224"/>
      <c r="E103" s="224"/>
      <c r="F103" s="224"/>
      <c r="G103" s="225"/>
      <c r="H103" s="10">
        <v>3</v>
      </c>
      <c r="I103" s="223">
        <v>4</v>
      </c>
      <c r="J103" s="224"/>
      <c r="K103" s="225"/>
      <c r="L103" s="223">
        <v>5</v>
      </c>
      <c r="M103" s="225"/>
      <c r="N103" s="223">
        <v>6</v>
      </c>
      <c r="O103" s="225"/>
      <c r="P103" s="223">
        <v>7</v>
      </c>
      <c r="Q103" s="225"/>
    </row>
    <row r="104" spans="1:17" ht="24" hidden="1" customHeight="1" x14ac:dyDescent="0.3">
      <c r="A104" s="9"/>
      <c r="B104" s="231" t="s">
        <v>50</v>
      </c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</row>
    <row r="105" spans="1:17" ht="23.25" hidden="1" customHeight="1" x14ac:dyDescent="0.25">
      <c r="A105" s="9"/>
      <c r="B105" s="228" t="s">
        <v>52</v>
      </c>
      <c r="C105" s="229"/>
      <c r="D105" s="228" t="s">
        <v>51</v>
      </c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29"/>
    </row>
    <row r="106" spans="1:17" ht="20.25" hidden="1" customHeight="1" x14ac:dyDescent="0.25">
      <c r="A106" s="33"/>
      <c r="B106" s="155" t="s">
        <v>43</v>
      </c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</row>
    <row r="107" spans="1:17" ht="15" hidden="1" customHeight="1" x14ac:dyDescent="0.25">
      <c r="A107" s="34">
        <v>1</v>
      </c>
      <c r="B107" s="138" t="s">
        <v>60</v>
      </c>
      <c r="C107" s="139"/>
      <c r="D107" s="139"/>
      <c r="E107" s="139"/>
      <c r="F107" s="139"/>
      <c r="G107" s="140"/>
      <c r="H107" s="35" t="s">
        <v>63</v>
      </c>
      <c r="I107" s="143" t="s">
        <v>64</v>
      </c>
      <c r="J107" s="144"/>
      <c r="K107" s="145"/>
      <c r="L107" s="141">
        <v>1</v>
      </c>
      <c r="M107" s="142"/>
      <c r="N107" s="141"/>
      <c r="O107" s="142"/>
      <c r="P107" s="141">
        <v>1</v>
      </c>
      <c r="Q107" s="142"/>
    </row>
    <row r="108" spans="1:17" hidden="1" x14ac:dyDescent="0.25">
      <c r="A108" s="34">
        <v>2</v>
      </c>
      <c r="B108" s="138" t="s">
        <v>61</v>
      </c>
      <c r="C108" s="139"/>
      <c r="D108" s="139"/>
      <c r="E108" s="139"/>
      <c r="F108" s="139"/>
      <c r="G108" s="140"/>
      <c r="H108" s="35" t="s">
        <v>63</v>
      </c>
      <c r="I108" s="146"/>
      <c r="J108" s="147"/>
      <c r="K108" s="148"/>
      <c r="L108" s="141">
        <v>2</v>
      </c>
      <c r="M108" s="142"/>
      <c r="N108" s="141"/>
      <c r="O108" s="142"/>
      <c r="P108" s="141">
        <f>L108</f>
        <v>2</v>
      </c>
      <c r="Q108" s="142"/>
    </row>
    <row r="109" spans="1:17" hidden="1" x14ac:dyDescent="0.25">
      <c r="A109" s="34">
        <v>3</v>
      </c>
      <c r="B109" s="138" t="s">
        <v>62</v>
      </c>
      <c r="C109" s="139"/>
      <c r="D109" s="139"/>
      <c r="E109" s="139"/>
      <c r="F109" s="139"/>
      <c r="G109" s="140"/>
      <c r="H109" s="35" t="s">
        <v>63</v>
      </c>
      <c r="I109" s="149"/>
      <c r="J109" s="150"/>
      <c r="K109" s="151"/>
      <c r="L109" s="141">
        <f>L108</f>
        <v>2</v>
      </c>
      <c r="M109" s="142"/>
      <c r="N109" s="141"/>
      <c r="O109" s="142"/>
      <c r="P109" s="141">
        <f t="shared" ref="P109" si="11">P108</f>
        <v>2</v>
      </c>
      <c r="Q109" s="142"/>
    </row>
    <row r="110" spans="1:17" hidden="1" x14ac:dyDescent="0.25">
      <c r="A110" s="34">
        <v>4</v>
      </c>
      <c r="B110" s="138"/>
      <c r="C110" s="139"/>
      <c r="D110" s="139"/>
      <c r="E110" s="139"/>
      <c r="F110" s="139"/>
      <c r="G110" s="140"/>
      <c r="H110" s="35"/>
      <c r="I110" s="138"/>
      <c r="J110" s="139"/>
      <c r="K110" s="140"/>
      <c r="L110" s="141"/>
      <c r="M110" s="142"/>
      <c r="N110" s="141"/>
      <c r="O110" s="142"/>
      <c r="P110" s="141"/>
      <c r="Q110" s="142"/>
    </row>
    <row r="111" spans="1:17" hidden="1" x14ac:dyDescent="0.25">
      <c r="A111" s="34">
        <v>5</v>
      </c>
      <c r="B111" s="138"/>
      <c r="C111" s="139"/>
      <c r="D111" s="139"/>
      <c r="E111" s="139"/>
      <c r="F111" s="139"/>
      <c r="G111" s="140"/>
      <c r="H111" s="35"/>
      <c r="I111" s="138"/>
      <c r="J111" s="139"/>
      <c r="K111" s="140"/>
      <c r="L111" s="141"/>
      <c r="M111" s="142"/>
      <c r="N111" s="141"/>
      <c r="O111" s="142"/>
      <c r="P111" s="141"/>
      <c r="Q111" s="142"/>
    </row>
    <row r="112" spans="1:17" hidden="1" x14ac:dyDescent="0.25">
      <c r="A112" s="34">
        <v>6</v>
      </c>
      <c r="B112" s="138"/>
      <c r="C112" s="139"/>
      <c r="D112" s="139"/>
      <c r="E112" s="139"/>
      <c r="F112" s="139"/>
      <c r="G112" s="140"/>
      <c r="H112" s="35"/>
      <c r="I112" s="138"/>
      <c r="J112" s="139"/>
      <c r="K112" s="140"/>
      <c r="L112" s="141"/>
      <c r="M112" s="142"/>
      <c r="N112" s="141"/>
      <c r="O112" s="142"/>
      <c r="P112" s="141"/>
      <c r="Q112" s="142"/>
    </row>
    <row r="113" spans="1:17" hidden="1" x14ac:dyDescent="0.25">
      <c r="A113" s="34">
        <v>7</v>
      </c>
      <c r="B113" s="138"/>
      <c r="C113" s="139"/>
      <c r="D113" s="139"/>
      <c r="E113" s="139"/>
      <c r="F113" s="139"/>
      <c r="G113" s="140"/>
      <c r="H113" s="35"/>
      <c r="I113" s="138"/>
      <c r="J113" s="139"/>
      <c r="K113" s="140"/>
      <c r="L113" s="141"/>
      <c r="M113" s="142"/>
      <c r="N113" s="141"/>
      <c r="O113" s="142"/>
      <c r="P113" s="141"/>
      <c r="Q113" s="142"/>
    </row>
    <row r="114" spans="1:17" hidden="1" x14ac:dyDescent="0.25">
      <c r="A114" s="34">
        <v>8</v>
      </c>
      <c r="B114" s="138"/>
      <c r="C114" s="139"/>
      <c r="D114" s="139"/>
      <c r="E114" s="139"/>
      <c r="F114" s="139"/>
      <c r="G114" s="140"/>
      <c r="H114" s="35"/>
      <c r="I114" s="138"/>
      <c r="J114" s="139"/>
      <c r="K114" s="140"/>
      <c r="L114" s="141"/>
      <c r="M114" s="142"/>
      <c r="N114" s="141"/>
      <c r="O114" s="142"/>
      <c r="P114" s="141"/>
      <c r="Q114" s="142"/>
    </row>
    <row r="115" spans="1:17" hidden="1" x14ac:dyDescent="0.25">
      <c r="A115" s="34">
        <v>9</v>
      </c>
      <c r="B115" s="138"/>
      <c r="C115" s="139"/>
      <c r="D115" s="139"/>
      <c r="E115" s="139"/>
      <c r="F115" s="139"/>
      <c r="G115" s="140"/>
      <c r="H115" s="35"/>
      <c r="I115" s="138"/>
      <c r="J115" s="139"/>
      <c r="K115" s="140"/>
      <c r="L115" s="141"/>
      <c r="M115" s="142"/>
      <c r="N115" s="141"/>
      <c r="O115" s="142"/>
      <c r="P115" s="141"/>
      <c r="Q115" s="142"/>
    </row>
    <row r="116" spans="1:17" hidden="1" x14ac:dyDescent="0.25">
      <c r="A116" s="34">
        <v>10</v>
      </c>
      <c r="B116" s="138"/>
      <c r="C116" s="139"/>
      <c r="D116" s="139"/>
      <c r="E116" s="139"/>
      <c r="F116" s="139"/>
      <c r="G116" s="140"/>
      <c r="H116" s="35"/>
      <c r="I116" s="138"/>
      <c r="J116" s="139"/>
      <c r="K116" s="140"/>
      <c r="L116" s="141"/>
      <c r="M116" s="142"/>
      <c r="N116" s="141"/>
      <c r="O116" s="142"/>
      <c r="P116" s="141"/>
      <c r="Q116" s="142"/>
    </row>
    <row r="117" spans="1:17" hidden="1" x14ac:dyDescent="0.25">
      <c r="A117" s="33"/>
      <c r="B117" s="155" t="s">
        <v>44</v>
      </c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</row>
    <row r="118" spans="1:17" ht="47.25" hidden="1" customHeight="1" x14ac:dyDescent="0.25">
      <c r="A118" s="34">
        <v>1</v>
      </c>
      <c r="B118" s="138" t="s">
        <v>65</v>
      </c>
      <c r="C118" s="139"/>
      <c r="D118" s="139"/>
      <c r="E118" s="139"/>
      <c r="F118" s="139"/>
      <c r="G118" s="140"/>
      <c r="H118" s="35" t="s">
        <v>63</v>
      </c>
      <c r="I118" s="138" t="s">
        <v>66</v>
      </c>
      <c r="J118" s="139"/>
      <c r="K118" s="140"/>
      <c r="L118" s="141">
        <v>2</v>
      </c>
      <c r="M118" s="142"/>
      <c r="N118" s="141"/>
      <c r="O118" s="142"/>
      <c r="P118" s="141">
        <f>L118</f>
        <v>2</v>
      </c>
      <c r="Q118" s="142"/>
    </row>
    <row r="119" spans="1:17" hidden="1" x14ac:dyDescent="0.25">
      <c r="A119" s="34">
        <v>2</v>
      </c>
      <c r="B119" s="138"/>
      <c r="C119" s="139"/>
      <c r="D119" s="139"/>
      <c r="E119" s="139"/>
      <c r="F119" s="139"/>
      <c r="G119" s="140"/>
      <c r="H119" s="35"/>
      <c r="I119" s="138"/>
      <c r="J119" s="139"/>
      <c r="K119" s="140"/>
      <c r="L119" s="141"/>
      <c r="M119" s="142"/>
      <c r="N119" s="141"/>
      <c r="O119" s="142"/>
      <c r="P119" s="141"/>
      <c r="Q119" s="142"/>
    </row>
    <row r="120" spans="1:17" hidden="1" x14ac:dyDescent="0.25">
      <c r="A120" s="34">
        <v>3</v>
      </c>
      <c r="B120" s="138"/>
      <c r="C120" s="139"/>
      <c r="D120" s="139"/>
      <c r="E120" s="139"/>
      <c r="F120" s="139"/>
      <c r="G120" s="140"/>
      <c r="H120" s="35"/>
      <c r="I120" s="138"/>
      <c r="J120" s="139"/>
      <c r="K120" s="140"/>
      <c r="L120" s="141"/>
      <c r="M120" s="142"/>
      <c r="N120" s="141"/>
      <c r="O120" s="142"/>
      <c r="P120" s="141"/>
      <c r="Q120" s="142"/>
    </row>
    <row r="121" spans="1:17" hidden="1" x14ac:dyDescent="0.25">
      <c r="A121" s="34">
        <v>4</v>
      </c>
      <c r="B121" s="138"/>
      <c r="C121" s="139"/>
      <c r="D121" s="139"/>
      <c r="E121" s="139"/>
      <c r="F121" s="139"/>
      <c r="G121" s="140"/>
      <c r="H121" s="35"/>
      <c r="I121" s="138"/>
      <c r="J121" s="139"/>
      <c r="K121" s="140"/>
      <c r="L121" s="141"/>
      <c r="M121" s="142"/>
      <c r="N121" s="141"/>
      <c r="O121" s="142"/>
      <c r="P121" s="141"/>
      <c r="Q121" s="142"/>
    </row>
    <row r="122" spans="1:17" hidden="1" x14ac:dyDescent="0.25">
      <c r="A122" s="34">
        <v>5</v>
      </c>
      <c r="B122" s="138"/>
      <c r="C122" s="139"/>
      <c r="D122" s="139"/>
      <c r="E122" s="139"/>
      <c r="F122" s="139"/>
      <c r="G122" s="140"/>
      <c r="H122" s="35"/>
      <c r="I122" s="138"/>
      <c r="J122" s="139"/>
      <c r="K122" s="140"/>
      <c r="L122" s="141"/>
      <c r="M122" s="142"/>
      <c r="N122" s="141"/>
      <c r="O122" s="142"/>
      <c r="P122" s="141"/>
      <c r="Q122" s="142"/>
    </row>
    <row r="123" spans="1:17" hidden="1" x14ac:dyDescent="0.25">
      <c r="A123" s="34">
        <v>6</v>
      </c>
      <c r="B123" s="138"/>
      <c r="C123" s="139"/>
      <c r="D123" s="139"/>
      <c r="E123" s="139"/>
      <c r="F123" s="139"/>
      <c r="G123" s="140"/>
      <c r="H123" s="35"/>
      <c r="I123" s="138"/>
      <c r="J123" s="139"/>
      <c r="K123" s="140"/>
      <c r="L123" s="141"/>
      <c r="M123" s="142"/>
      <c r="N123" s="141"/>
      <c r="O123" s="142"/>
      <c r="P123" s="141"/>
      <c r="Q123" s="142"/>
    </row>
    <row r="124" spans="1:17" hidden="1" x14ac:dyDescent="0.25">
      <c r="A124" s="34">
        <v>7</v>
      </c>
      <c r="B124" s="138"/>
      <c r="C124" s="139"/>
      <c r="D124" s="139"/>
      <c r="E124" s="139"/>
      <c r="F124" s="139"/>
      <c r="G124" s="140"/>
      <c r="H124" s="35"/>
      <c r="I124" s="138"/>
      <c r="J124" s="139"/>
      <c r="K124" s="140"/>
      <c r="L124" s="141"/>
      <c r="M124" s="142"/>
      <c r="N124" s="141"/>
      <c r="O124" s="142"/>
      <c r="P124" s="141"/>
      <c r="Q124" s="142"/>
    </row>
    <row r="125" spans="1:17" hidden="1" x14ac:dyDescent="0.25">
      <c r="A125" s="34">
        <v>8</v>
      </c>
      <c r="B125" s="138"/>
      <c r="C125" s="139"/>
      <c r="D125" s="139"/>
      <c r="E125" s="139"/>
      <c r="F125" s="139"/>
      <c r="G125" s="140"/>
      <c r="H125" s="35"/>
      <c r="I125" s="138"/>
      <c r="J125" s="139"/>
      <c r="K125" s="140"/>
      <c r="L125" s="141"/>
      <c r="M125" s="142"/>
      <c r="N125" s="141"/>
      <c r="O125" s="142"/>
      <c r="P125" s="141"/>
      <c r="Q125" s="142"/>
    </row>
    <row r="126" spans="1:17" hidden="1" x14ac:dyDescent="0.25">
      <c r="A126" s="34">
        <v>9</v>
      </c>
      <c r="B126" s="138"/>
      <c r="C126" s="139"/>
      <c r="D126" s="139"/>
      <c r="E126" s="139"/>
      <c r="F126" s="139"/>
      <c r="G126" s="140"/>
      <c r="H126" s="35"/>
      <c r="I126" s="138"/>
      <c r="J126" s="139"/>
      <c r="K126" s="140"/>
      <c r="L126" s="141"/>
      <c r="M126" s="142"/>
      <c r="N126" s="141"/>
      <c r="O126" s="142"/>
      <c r="P126" s="141"/>
      <c r="Q126" s="142"/>
    </row>
    <row r="127" spans="1:17" hidden="1" x14ac:dyDescent="0.25">
      <c r="A127" s="34">
        <v>10</v>
      </c>
      <c r="B127" s="138"/>
      <c r="C127" s="139"/>
      <c r="D127" s="139"/>
      <c r="E127" s="139"/>
      <c r="F127" s="139"/>
      <c r="G127" s="140"/>
      <c r="H127" s="35"/>
      <c r="I127" s="138"/>
      <c r="J127" s="139"/>
      <c r="K127" s="140"/>
      <c r="L127" s="141"/>
      <c r="M127" s="142"/>
      <c r="N127" s="141"/>
      <c r="O127" s="142"/>
      <c r="P127" s="141"/>
      <c r="Q127" s="142"/>
    </row>
    <row r="128" spans="1:17" hidden="1" x14ac:dyDescent="0.25">
      <c r="A128" s="33"/>
      <c r="B128" s="155" t="s">
        <v>45</v>
      </c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</row>
    <row r="129" spans="1:17" ht="30" hidden="1" customHeight="1" x14ac:dyDescent="0.25">
      <c r="A129" s="34">
        <v>1</v>
      </c>
      <c r="B129" s="138" t="s">
        <v>67</v>
      </c>
      <c r="C129" s="139"/>
      <c r="D129" s="139"/>
      <c r="E129" s="139"/>
      <c r="F129" s="139"/>
      <c r="G129" s="140"/>
      <c r="H129" s="35" t="s">
        <v>28</v>
      </c>
      <c r="I129" s="138" t="s">
        <v>71</v>
      </c>
      <c r="J129" s="139"/>
      <c r="K129" s="140"/>
      <c r="L129" s="232">
        <f>J75/L109</f>
        <v>0</v>
      </c>
      <c r="M129" s="233"/>
      <c r="N129" s="232"/>
      <c r="O129" s="233"/>
      <c r="P129" s="232">
        <f>P75/P109</f>
        <v>0</v>
      </c>
      <c r="Q129" s="233"/>
    </row>
    <row r="130" spans="1:17" hidden="1" x14ac:dyDescent="0.25">
      <c r="A130" s="34">
        <v>2</v>
      </c>
      <c r="B130" s="138"/>
      <c r="C130" s="139"/>
      <c r="D130" s="139"/>
      <c r="E130" s="139"/>
      <c r="F130" s="139"/>
      <c r="G130" s="140"/>
      <c r="H130" s="35"/>
      <c r="I130" s="138"/>
      <c r="J130" s="139"/>
      <c r="K130" s="140"/>
      <c r="L130" s="141"/>
      <c r="M130" s="142"/>
      <c r="N130" s="141"/>
      <c r="O130" s="142"/>
      <c r="P130" s="141"/>
      <c r="Q130" s="142"/>
    </row>
    <row r="131" spans="1:17" hidden="1" x14ac:dyDescent="0.25">
      <c r="A131" s="34">
        <v>3</v>
      </c>
      <c r="B131" s="138"/>
      <c r="C131" s="139"/>
      <c r="D131" s="139"/>
      <c r="E131" s="139"/>
      <c r="F131" s="139"/>
      <c r="G131" s="140"/>
      <c r="H131" s="35"/>
      <c r="I131" s="138"/>
      <c r="J131" s="139"/>
      <c r="K131" s="140"/>
      <c r="L131" s="141"/>
      <c r="M131" s="142"/>
      <c r="N131" s="141"/>
      <c r="O131" s="142"/>
      <c r="P131" s="141"/>
      <c r="Q131" s="142"/>
    </row>
    <row r="132" spans="1:17" hidden="1" x14ac:dyDescent="0.25">
      <c r="A132" s="34">
        <v>4</v>
      </c>
      <c r="B132" s="138"/>
      <c r="C132" s="139"/>
      <c r="D132" s="139"/>
      <c r="E132" s="139"/>
      <c r="F132" s="139"/>
      <c r="G132" s="140"/>
      <c r="H132" s="35"/>
      <c r="I132" s="138"/>
      <c r="J132" s="139"/>
      <c r="K132" s="140"/>
      <c r="L132" s="141"/>
      <c r="M132" s="142"/>
      <c r="N132" s="141"/>
      <c r="O132" s="142"/>
      <c r="P132" s="141"/>
      <c r="Q132" s="142"/>
    </row>
    <row r="133" spans="1:17" hidden="1" x14ac:dyDescent="0.25">
      <c r="A133" s="34">
        <v>5</v>
      </c>
      <c r="B133" s="138"/>
      <c r="C133" s="139"/>
      <c r="D133" s="139"/>
      <c r="E133" s="139"/>
      <c r="F133" s="139"/>
      <c r="G133" s="140"/>
      <c r="H133" s="35"/>
      <c r="I133" s="138"/>
      <c r="J133" s="139"/>
      <c r="K133" s="140"/>
      <c r="L133" s="141"/>
      <c r="M133" s="142"/>
      <c r="N133" s="141"/>
      <c r="O133" s="142"/>
      <c r="P133" s="141"/>
      <c r="Q133" s="142"/>
    </row>
    <row r="134" spans="1:17" hidden="1" x14ac:dyDescent="0.25">
      <c r="A134" s="33"/>
      <c r="B134" s="155" t="s">
        <v>46</v>
      </c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</row>
    <row r="135" spans="1:17" ht="45.75" hidden="1" customHeight="1" x14ac:dyDescent="0.25">
      <c r="A135" s="34">
        <v>1</v>
      </c>
      <c r="B135" s="138" t="s">
        <v>68</v>
      </c>
      <c r="C135" s="139"/>
      <c r="D135" s="139"/>
      <c r="E135" s="139"/>
      <c r="F135" s="139"/>
      <c r="G135" s="140"/>
      <c r="H135" s="35" t="s">
        <v>69</v>
      </c>
      <c r="I135" s="138" t="s">
        <v>72</v>
      </c>
      <c r="J135" s="139"/>
      <c r="K135" s="140"/>
      <c r="L135" s="156">
        <v>1.46</v>
      </c>
      <c r="M135" s="142"/>
      <c r="N135" s="141"/>
      <c r="O135" s="142"/>
      <c r="P135" s="156">
        <v>1.46</v>
      </c>
      <c r="Q135" s="142"/>
    </row>
    <row r="136" spans="1:17" hidden="1" x14ac:dyDescent="0.25">
      <c r="A136" s="34">
        <v>2</v>
      </c>
      <c r="B136" s="138"/>
      <c r="C136" s="139"/>
      <c r="D136" s="139"/>
      <c r="E136" s="139"/>
      <c r="F136" s="139"/>
      <c r="G136" s="140"/>
      <c r="H136" s="35"/>
      <c r="I136" s="138"/>
      <c r="J136" s="139"/>
      <c r="K136" s="140"/>
      <c r="L136" s="141"/>
      <c r="M136" s="142"/>
      <c r="N136" s="141"/>
      <c r="O136" s="142"/>
      <c r="P136" s="141"/>
      <c r="Q136" s="142"/>
    </row>
    <row r="137" spans="1:17" hidden="1" x14ac:dyDescent="0.25">
      <c r="A137" s="34">
        <v>3</v>
      </c>
      <c r="B137" s="138"/>
      <c r="C137" s="139"/>
      <c r="D137" s="139"/>
      <c r="E137" s="139"/>
      <c r="F137" s="139"/>
      <c r="G137" s="140"/>
      <c r="H137" s="35"/>
      <c r="I137" s="138"/>
      <c r="J137" s="139"/>
      <c r="K137" s="140"/>
      <c r="L137" s="141"/>
      <c r="M137" s="142"/>
      <c r="N137" s="141"/>
      <c r="O137" s="142"/>
      <c r="P137" s="141"/>
      <c r="Q137" s="142"/>
    </row>
    <row r="138" spans="1:17" hidden="1" x14ac:dyDescent="0.25">
      <c r="A138" s="34">
        <v>4</v>
      </c>
      <c r="B138" s="138"/>
      <c r="C138" s="139"/>
      <c r="D138" s="139"/>
      <c r="E138" s="139"/>
      <c r="F138" s="139"/>
      <c r="G138" s="140"/>
      <c r="H138" s="35"/>
      <c r="I138" s="138"/>
      <c r="J138" s="139"/>
      <c r="K138" s="140"/>
      <c r="L138" s="141"/>
      <c r="M138" s="142"/>
      <c r="N138" s="141"/>
      <c r="O138" s="142"/>
      <c r="P138" s="141"/>
      <c r="Q138" s="142"/>
    </row>
    <row r="139" spans="1:17" hidden="1" x14ac:dyDescent="0.25">
      <c r="A139" s="34">
        <v>5</v>
      </c>
      <c r="B139" s="138"/>
      <c r="C139" s="139"/>
      <c r="D139" s="139"/>
      <c r="E139" s="139"/>
      <c r="F139" s="139"/>
      <c r="G139" s="140"/>
      <c r="H139" s="35"/>
      <c r="I139" s="138"/>
      <c r="J139" s="139"/>
      <c r="K139" s="140"/>
      <c r="L139" s="141"/>
      <c r="M139" s="142"/>
      <c r="N139" s="141"/>
      <c r="O139" s="142"/>
      <c r="P139" s="141"/>
      <c r="Q139" s="142"/>
    </row>
    <row r="140" spans="1:17" ht="17.25" hidden="1" customHeight="1" x14ac:dyDescent="0.25">
      <c r="A140" s="33"/>
      <c r="B140" s="182" t="s">
        <v>70</v>
      </c>
      <c r="C140" s="184"/>
      <c r="D140" s="182" t="s">
        <v>73</v>
      </c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4"/>
    </row>
    <row r="141" spans="1:17" hidden="1" x14ac:dyDescent="0.25">
      <c r="A141" s="33"/>
      <c r="B141" s="155" t="s">
        <v>43</v>
      </c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</row>
    <row r="142" spans="1:17" hidden="1" x14ac:dyDescent="0.25">
      <c r="A142" s="34">
        <v>1</v>
      </c>
      <c r="B142" s="138" t="s">
        <v>76</v>
      </c>
      <c r="C142" s="139"/>
      <c r="D142" s="139"/>
      <c r="E142" s="139"/>
      <c r="F142" s="139"/>
      <c r="G142" s="140"/>
      <c r="H142" s="35" t="s">
        <v>63</v>
      </c>
      <c r="I142" s="143" t="s">
        <v>64</v>
      </c>
      <c r="J142" s="144"/>
      <c r="K142" s="145"/>
      <c r="L142" s="141">
        <v>3</v>
      </c>
      <c r="M142" s="142"/>
      <c r="N142" s="141"/>
      <c r="O142" s="142"/>
      <c r="P142" s="141">
        <f t="shared" ref="P142:P144" si="12">L142</f>
        <v>3</v>
      </c>
      <c r="Q142" s="142"/>
    </row>
    <row r="143" spans="1:17" hidden="1" x14ac:dyDescent="0.25">
      <c r="A143" s="34">
        <v>2</v>
      </c>
      <c r="B143" s="138" t="s">
        <v>61</v>
      </c>
      <c r="C143" s="139"/>
      <c r="D143" s="139"/>
      <c r="E143" s="139"/>
      <c r="F143" s="139"/>
      <c r="G143" s="140"/>
      <c r="H143" s="35" t="s">
        <v>63</v>
      </c>
      <c r="I143" s="146"/>
      <c r="J143" s="147"/>
      <c r="K143" s="148"/>
      <c r="L143" s="141">
        <v>78.5</v>
      </c>
      <c r="M143" s="142"/>
      <c r="N143" s="141"/>
      <c r="O143" s="142"/>
      <c r="P143" s="141">
        <f t="shared" si="12"/>
        <v>78.5</v>
      </c>
      <c r="Q143" s="142"/>
    </row>
    <row r="144" spans="1:17" ht="34.5" hidden="1" customHeight="1" x14ac:dyDescent="0.25">
      <c r="A144" s="34">
        <v>3</v>
      </c>
      <c r="B144" s="138" t="s">
        <v>77</v>
      </c>
      <c r="C144" s="139"/>
      <c r="D144" s="139"/>
      <c r="E144" s="139"/>
      <c r="F144" s="139"/>
      <c r="G144" s="140"/>
      <c r="H144" s="35" t="s">
        <v>63</v>
      </c>
      <c r="I144" s="149"/>
      <c r="J144" s="150"/>
      <c r="K144" s="151"/>
      <c r="L144" s="141">
        <v>19.5</v>
      </c>
      <c r="M144" s="142"/>
      <c r="N144" s="141"/>
      <c r="O144" s="142"/>
      <c r="P144" s="141">
        <f t="shared" si="12"/>
        <v>19.5</v>
      </c>
      <c r="Q144" s="142"/>
    </row>
    <row r="145" spans="1:17" hidden="1" x14ac:dyDescent="0.25">
      <c r="A145" s="34">
        <v>4</v>
      </c>
      <c r="B145" s="138"/>
      <c r="C145" s="139"/>
      <c r="D145" s="139"/>
      <c r="E145" s="139"/>
      <c r="F145" s="139"/>
      <c r="G145" s="140"/>
      <c r="H145" s="35"/>
      <c r="I145" s="138"/>
      <c r="J145" s="139"/>
      <c r="K145" s="140"/>
      <c r="L145" s="141"/>
      <c r="M145" s="142"/>
      <c r="N145" s="141"/>
      <c r="O145" s="142"/>
      <c r="P145" s="141"/>
      <c r="Q145" s="142"/>
    </row>
    <row r="146" spans="1:17" hidden="1" x14ac:dyDescent="0.25">
      <c r="A146" s="34">
        <v>5</v>
      </c>
      <c r="B146" s="138"/>
      <c r="C146" s="139"/>
      <c r="D146" s="139"/>
      <c r="E146" s="139"/>
      <c r="F146" s="139"/>
      <c r="G146" s="140"/>
      <c r="H146" s="35"/>
      <c r="I146" s="138"/>
      <c r="J146" s="139"/>
      <c r="K146" s="140"/>
      <c r="L146" s="141"/>
      <c r="M146" s="142"/>
      <c r="N146" s="141"/>
      <c r="O146" s="142"/>
      <c r="P146" s="141"/>
      <c r="Q146" s="142"/>
    </row>
    <row r="147" spans="1:17" hidden="1" x14ac:dyDescent="0.25">
      <c r="A147" s="34">
        <v>6</v>
      </c>
      <c r="B147" s="138"/>
      <c r="C147" s="139"/>
      <c r="D147" s="139"/>
      <c r="E147" s="139"/>
      <c r="F147" s="139"/>
      <c r="G147" s="140"/>
      <c r="H147" s="35"/>
      <c r="I147" s="138"/>
      <c r="J147" s="139"/>
      <c r="K147" s="140"/>
      <c r="L147" s="141"/>
      <c r="M147" s="142"/>
      <c r="N147" s="141"/>
      <c r="O147" s="142"/>
      <c r="P147" s="141"/>
      <c r="Q147" s="142"/>
    </row>
    <row r="148" spans="1:17" hidden="1" x14ac:dyDescent="0.25">
      <c r="A148" s="34">
        <v>7</v>
      </c>
      <c r="B148" s="138"/>
      <c r="C148" s="139"/>
      <c r="D148" s="139"/>
      <c r="E148" s="139"/>
      <c r="F148" s="139"/>
      <c r="G148" s="140"/>
      <c r="H148" s="35"/>
      <c r="I148" s="138"/>
      <c r="J148" s="139"/>
      <c r="K148" s="140"/>
      <c r="L148" s="141"/>
      <c r="M148" s="142"/>
      <c r="N148" s="141"/>
      <c r="O148" s="142"/>
      <c r="P148" s="141"/>
      <c r="Q148" s="142"/>
    </row>
    <row r="149" spans="1:17" hidden="1" x14ac:dyDescent="0.25">
      <c r="A149" s="34">
        <v>8</v>
      </c>
      <c r="B149" s="138"/>
      <c r="C149" s="139"/>
      <c r="D149" s="139"/>
      <c r="E149" s="139"/>
      <c r="F149" s="139"/>
      <c r="G149" s="140"/>
      <c r="H149" s="35"/>
      <c r="I149" s="138"/>
      <c r="J149" s="139"/>
      <c r="K149" s="140"/>
      <c r="L149" s="141"/>
      <c r="M149" s="142"/>
      <c r="N149" s="141"/>
      <c r="O149" s="142"/>
      <c r="P149" s="141"/>
      <c r="Q149" s="142"/>
    </row>
    <row r="150" spans="1:17" hidden="1" x14ac:dyDescent="0.25">
      <c r="A150" s="34">
        <v>9</v>
      </c>
      <c r="B150" s="138"/>
      <c r="C150" s="139"/>
      <c r="D150" s="139"/>
      <c r="E150" s="139"/>
      <c r="F150" s="139"/>
      <c r="G150" s="140"/>
      <c r="H150" s="35"/>
      <c r="I150" s="138"/>
      <c r="J150" s="139"/>
      <c r="K150" s="140"/>
      <c r="L150" s="141"/>
      <c r="M150" s="142"/>
      <c r="N150" s="141"/>
      <c r="O150" s="142"/>
      <c r="P150" s="141"/>
      <c r="Q150" s="142"/>
    </row>
    <row r="151" spans="1:17" hidden="1" x14ac:dyDescent="0.25">
      <c r="A151" s="34">
        <v>10</v>
      </c>
      <c r="B151" s="138"/>
      <c r="C151" s="139"/>
      <c r="D151" s="139"/>
      <c r="E151" s="139"/>
      <c r="F151" s="139"/>
      <c r="G151" s="140"/>
      <c r="H151" s="35"/>
      <c r="I151" s="138"/>
      <c r="J151" s="139"/>
      <c r="K151" s="140"/>
      <c r="L151" s="141"/>
      <c r="M151" s="142"/>
      <c r="N151" s="141"/>
      <c r="O151" s="142"/>
      <c r="P151" s="141"/>
      <c r="Q151" s="142"/>
    </row>
    <row r="152" spans="1:17" hidden="1" x14ac:dyDescent="0.25">
      <c r="A152" s="33"/>
      <c r="B152" s="155" t="s">
        <v>44</v>
      </c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</row>
    <row r="153" spans="1:17" ht="42" hidden="1" customHeight="1" x14ac:dyDescent="0.25">
      <c r="A153" s="34">
        <v>1</v>
      </c>
      <c r="B153" s="138" t="s">
        <v>78</v>
      </c>
      <c r="C153" s="139"/>
      <c r="D153" s="139"/>
      <c r="E153" s="139"/>
      <c r="F153" s="139"/>
      <c r="G153" s="140"/>
      <c r="H153" s="35" t="s">
        <v>63</v>
      </c>
      <c r="I153" s="138" t="s">
        <v>82</v>
      </c>
      <c r="J153" s="139"/>
      <c r="K153" s="140"/>
      <c r="L153" s="141">
        <f>25+43</f>
        <v>68</v>
      </c>
      <c r="M153" s="142"/>
      <c r="N153" s="141"/>
      <c r="O153" s="142"/>
      <c r="P153" s="141">
        <f t="shared" ref="P153:P156" si="13">L153</f>
        <v>68</v>
      </c>
      <c r="Q153" s="142"/>
    </row>
    <row r="154" spans="1:17" ht="29.25" hidden="1" customHeight="1" x14ac:dyDescent="0.25">
      <c r="A154" s="34">
        <v>2</v>
      </c>
      <c r="B154" s="138" t="s">
        <v>79</v>
      </c>
      <c r="C154" s="139"/>
      <c r="D154" s="139"/>
      <c r="E154" s="139"/>
      <c r="F154" s="139"/>
      <c r="G154" s="140"/>
      <c r="H154" s="35" t="s">
        <v>63</v>
      </c>
      <c r="I154" s="138" t="s">
        <v>83</v>
      </c>
      <c r="J154" s="139"/>
      <c r="K154" s="140"/>
      <c r="L154" s="141">
        <v>111</v>
      </c>
      <c r="M154" s="142"/>
      <c r="N154" s="141"/>
      <c r="O154" s="142"/>
      <c r="P154" s="141">
        <f t="shared" si="13"/>
        <v>111</v>
      </c>
      <c r="Q154" s="142"/>
    </row>
    <row r="155" spans="1:17" ht="77.25" hidden="1" customHeight="1" x14ac:dyDescent="0.25">
      <c r="A155" s="34">
        <v>3</v>
      </c>
      <c r="B155" s="138" t="s">
        <v>80</v>
      </c>
      <c r="C155" s="139"/>
      <c r="D155" s="139"/>
      <c r="E155" s="139"/>
      <c r="F155" s="139"/>
      <c r="G155" s="140"/>
      <c r="H155" s="35" t="s">
        <v>63</v>
      </c>
      <c r="I155" s="138" t="s">
        <v>160</v>
      </c>
      <c r="J155" s="139"/>
      <c r="K155" s="140"/>
      <c r="L155" s="141">
        <v>66</v>
      </c>
      <c r="M155" s="142"/>
      <c r="N155" s="141"/>
      <c r="O155" s="142"/>
      <c r="P155" s="141">
        <f t="shared" si="13"/>
        <v>66</v>
      </c>
      <c r="Q155" s="142"/>
    </row>
    <row r="156" spans="1:17" ht="39.75" hidden="1" customHeight="1" x14ac:dyDescent="0.25">
      <c r="A156" s="34">
        <v>4</v>
      </c>
      <c r="B156" s="138" t="s">
        <v>81</v>
      </c>
      <c r="C156" s="139"/>
      <c r="D156" s="139"/>
      <c r="E156" s="139"/>
      <c r="F156" s="139"/>
      <c r="G156" s="140"/>
      <c r="H156" s="35" t="s">
        <v>63</v>
      </c>
      <c r="I156" s="138" t="s">
        <v>84</v>
      </c>
      <c r="J156" s="139"/>
      <c r="K156" s="140"/>
      <c r="L156" s="141">
        <v>3880</v>
      </c>
      <c r="M156" s="142"/>
      <c r="N156" s="141"/>
      <c r="O156" s="142"/>
      <c r="P156" s="141">
        <f t="shared" si="13"/>
        <v>3880</v>
      </c>
      <c r="Q156" s="142"/>
    </row>
    <row r="157" spans="1:17" hidden="1" x14ac:dyDescent="0.25">
      <c r="A157" s="34">
        <v>5</v>
      </c>
      <c r="B157" s="138"/>
      <c r="C157" s="139"/>
      <c r="D157" s="139"/>
      <c r="E157" s="139"/>
      <c r="F157" s="139"/>
      <c r="G157" s="140"/>
      <c r="H157" s="35"/>
      <c r="I157" s="138"/>
      <c r="J157" s="139"/>
      <c r="K157" s="140"/>
      <c r="L157" s="141"/>
      <c r="M157" s="142"/>
      <c r="N157" s="141"/>
      <c r="O157" s="142"/>
      <c r="P157" s="141"/>
      <c r="Q157" s="142"/>
    </row>
    <row r="158" spans="1:17" hidden="1" x14ac:dyDescent="0.25">
      <c r="A158" s="34">
        <v>6</v>
      </c>
      <c r="B158" s="138"/>
      <c r="C158" s="139"/>
      <c r="D158" s="139"/>
      <c r="E158" s="139"/>
      <c r="F158" s="139"/>
      <c r="G158" s="140"/>
      <c r="H158" s="35"/>
      <c r="I158" s="138"/>
      <c r="J158" s="139"/>
      <c r="K158" s="140"/>
      <c r="L158" s="141"/>
      <c r="M158" s="142"/>
      <c r="N158" s="141"/>
      <c r="O158" s="142"/>
      <c r="P158" s="141"/>
      <c r="Q158" s="142"/>
    </row>
    <row r="159" spans="1:17" hidden="1" x14ac:dyDescent="0.25">
      <c r="A159" s="34">
        <v>7</v>
      </c>
      <c r="B159" s="138"/>
      <c r="C159" s="139"/>
      <c r="D159" s="139"/>
      <c r="E159" s="139"/>
      <c r="F159" s="139"/>
      <c r="G159" s="140"/>
      <c r="H159" s="35"/>
      <c r="I159" s="138"/>
      <c r="J159" s="139"/>
      <c r="K159" s="140"/>
      <c r="L159" s="141"/>
      <c r="M159" s="142"/>
      <c r="N159" s="141"/>
      <c r="O159" s="142"/>
      <c r="P159" s="141"/>
      <c r="Q159" s="142"/>
    </row>
    <row r="160" spans="1:17" hidden="1" x14ac:dyDescent="0.25">
      <c r="A160" s="34">
        <v>8</v>
      </c>
      <c r="B160" s="138"/>
      <c r="C160" s="139"/>
      <c r="D160" s="139"/>
      <c r="E160" s="139"/>
      <c r="F160" s="139"/>
      <c r="G160" s="140"/>
      <c r="H160" s="35"/>
      <c r="I160" s="138"/>
      <c r="J160" s="139"/>
      <c r="K160" s="140"/>
      <c r="L160" s="141"/>
      <c r="M160" s="142"/>
      <c r="N160" s="141"/>
      <c r="O160" s="142"/>
      <c r="P160" s="141"/>
      <c r="Q160" s="142"/>
    </row>
    <row r="161" spans="1:17" hidden="1" x14ac:dyDescent="0.25">
      <c r="A161" s="34">
        <v>9</v>
      </c>
      <c r="B161" s="138"/>
      <c r="C161" s="139"/>
      <c r="D161" s="139"/>
      <c r="E161" s="139"/>
      <c r="F161" s="139"/>
      <c r="G161" s="140"/>
      <c r="H161" s="35"/>
      <c r="I161" s="138"/>
      <c r="J161" s="139"/>
      <c r="K161" s="140"/>
      <c r="L161" s="141"/>
      <c r="M161" s="142"/>
      <c r="N161" s="141"/>
      <c r="O161" s="142"/>
      <c r="P161" s="141"/>
      <c r="Q161" s="142"/>
    </row>
    <row r="162" spans="1:17" hidden="1" x14ac:dyDescent="0.25">
      <c r="A162" s="34">
        <v>10</v>
      </c>
      <c r="B162" s="138"/>
      <c r="C162" s="139"/>
      <c r="D162" s="139"/>
      <c r="E162" s="139"/>
      <c r="F162" s="139"/>
      <c r="G162" s="140"/>
      <c r="H162" s="35"/>
      <c r="I162" s="138"/>
      <c r="J162" s="139"/>
      <c r="K162" s="140"/>
      <c r="L162" s="141"/>
      <c r="M162" s="142"/>
      <c r="N162" s="141"/>
      <c r="O162" s="142"/>
      <c r="P162" s="141"/>
      <c r="Q162" s="142"/>
    </row>
    <row r="163" spans="1:17" hidden="1" x14ac:dyDescent="0.25">
      <c r="A163" s="33"/>
      <c r="B163" s="155" t="s">
        <v>45</v>
      </c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</row>
    <row r="164" spans="1:17" hidden="1" x14ac:dyDescent="0.25">
      <c r="A164" s="34">
        <v>1</v>
      </c>
      <c r="B164" s="138" t="s">
        <v>85</v>
      </c>
      <c r="C164" s="139"/>
      <c r="D164" s="139"/>
      <c r="E164" s="139"/>
      <c r="F164" s="139"/>
      <c r="G164" s="140"/>
      <c r="H164" s="35" t="s">
        <v>63</v>
      </c>
      <c r="I164" s="138" t="s">
        <v>88</v>
      </c>
      <c r="J164" s="139"/>
      <c r="K164" s="140"/>
      <c r="L164" s="234">
        <f>L154/L143</f>
        <v>1.4140127388535031</v>
      </c>
      <c r="M164" s="235"/>
      <c r="N164" s="234"/>
      <c r="O164" s="235"/>
      <c r="P164" s="234">
        <f t="shared" ref="P164:P165" si="14">L164</f>
        <v>1.4140127388535031</v>
      </c>
      <c r="Q164" s="235"/>
    </row>
    <row r="165" spans="1:17" hidden="1" x14ac:dyDescent="0.25">
      <c r="A165" s="34">
        <v>2</v>
      </c>
      <c r="B165" s="138" t="s">
        <v>86</v>
      </c>
      <c r="C165" s="139"/>
      <c r="D165" s="139"/>
      <c r="E165" s="139"/>
      <c r="F165" s="139"/>
      <c r="G165" s="140"/>
      <c r="H165" s="35" t="s">
        <v>63</v>
      </c>
      <c r="I165" s="138" t="s">
        <v>89</v>
      </c>
      <c r="J165" s="139"/>
      <c r="K165" s="140"/>
      <c r="L165" s="234">
        <f>L154/L144</f>
        <v>5.6923076923076925</v>
      </c>
      <c r="M165" s="235"/>
      <c r="N165" s="234"/>
      <c r="O165" s="235"/>
      <c r="P165" s="234">
        <f t="shared" si="14"/>
        <v>5.6923076923076925</v>
      </c>
      <c r="Q165" s="235"/>
    </row>
    <row r="166" spans="1:17" ht="33.75" hidden="1" customHeight="1" x14ac:dyDescent="0.25">
      <c r="A166" s="34">
        <v>3</v>
      </c>
      <c r="B166" s="138" t="s">
        <v>87</v>
      </c>
      <c r="C166" s="139"/>
      <c r="D166" s="139"/>
      <c r="E166" s="139"/>
      <c r="F166" s="139"/>
      <c r="G166" s="140"/>
      <c r="H166" s="35" t="s">
        <v>28</v>
      </c>
      <c r="I166" s="138" t="s">
        <v>90</v>
      </c>
      <c r="J166" s="139"/>
      <c r="K166" s="140"/>
      <c r="L166" s="236">
        <f>J76/L143</f>
        <v>0</v>
      </c>
      <c r="M166" s="237"/>
      <c r="N166" s="236">
        <f>L76/L143</f>
        <v>0</v>
      </c>
      <c r="O166" s="237"/>
      <c r="P166" s="236">
        <f>P76/P143</f>
        <v>0</v>
      </c>
      <c r="Q166" s="237"/>
    </row>
    <row r="167" spans="1:17" hidden="1" x14ac:dyDescent="0.25">
      <c r="A167" s="34">
        <v>4</v>
      </c>
      <c r="B167" s="138"/>
      <c r="C167" s="139"/>
      <c r="D167" s="139"/>
      <c r="E167" s="139"/>
      <c r="F167" s="139"/>
      <c r="G167" s="140"/>
      <c r="H167" s="35"/>
      <c r="I167" s="138"/>
      <c r="J167" s="139"/>
      <c r="K167" s="140"/>
      <c r="L167" s="141"/>
      <c r="M167" s="142"/>
      <c r="N167" s="141"/>
      <c r="O167" s="142"/>
      <c r="P167" s="141"/>
      <c r="Q167" s="142"/>
    </row>
    <row r="168" spans="1:17" hidden="1" x14ac:dyDescent="0.25">
      <c r="A168" s="34">
        <v>5</v>
      </c>
      <c r="B168" s="138"/>
      <c r="C168" s="139"/>
      <c r="D168" s="139"/>
      <c r="E168" s="139"/>
      <c r="F168" s="139"/>
      <c r="G168" s="140"/>
      <c r="H168" s="35"/>
      <c r="I168" s="138"/>
      <c r="J168" s="139"/>
      <c r="K168" s="140"/>
      <c r="L168" s="141"/>
      <c r="M168" s="142"/>
      <c r="N168" s="141"/>
      <c r="O168" s="142"/>
      <c r="P168" s="141"/>
      <c r="Q168" s="142"/>
    </row>
    <row r="169" spans="1:17" hidden="1" x14ac:dyDescent="0.25">
      <c r="A169" s="33"/>
      <c r="B169" s="155" t="s">
        <v>46</v>
      </c>
      <c r="C169" s="155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</row>
    <row r="170" spans="1:17" ht="51" hidden="1" customHeight="1" x14ac:dyDescent="0.25">
      <c r="A170" s="34">
        <v>1</v>
      </c>
      <c r="B170" s="138" t="s">
        <v>68</v>
      </c>
      <c r="C170" s="139"/>
      <c r="D170" s="139"/>
      <c r="E170" s="139"/>
      <c r="F170" s="139"/>
      <c r="G170" s="140"/>
      <c r="H170" s="35" t="s">
        <v>69</v>
      </c>
      <c r="I170" s="138" t="s">
        <v>91</v>
      </c>
      <c r="J170" s="139"/>
      <c r="K170" s="140"/>
      <c r="L170" s="141"/>
      <c r="M170" s="142"/>
      <c r="N170" s="141"/>
      <c r="O170" s="142"/>
      <c r="P170" s="156">
        <v>0.22</v>
      </c>
      <c r="Q170" s="142"/>
    </row>
    <row r="171" spans="1:17" hidden="1" x14ac:dyDescent="0.25">
      <c r="A171" s="34">
        <v>2</v>
      </c>
      <c r="B171" s="138"/>
      <c r="C171" s="139"/>
      <c r="D171" s="139"/>
      <c r="E171" s="139"/>
      <c r="F171" s="139"/>
      <c r="G171" s="140"/>
      <c r="H171" s="35"/>
      <c r="I171" s="138"/>
      <c r="J171" s="139"/>
      <c r="K171" s="140"/>
      <c r="L171" s="141"/>
      <c r="M171" s="142"/>
      <c r="N171" s="141"/>
      <c r="O171" s="142"/>
      <c r="P171" s="141"/>
      <c r="Q171" s="142"/>
    </row>
    <row r="172" spans="1:17" hidden="1" x14ac:dyDescent="0.25">
      <c r="A172" s="34">
        <v>3</v>
      </c>
      <c r="B172" s="138"/>
      <c r="C172" s="139"/>
      <c r="D172" s="139"/>
      <c r="E172" s="139"/>
      <c r="F172" s="139"/>
      <c r="G172" s="140"/>
      <c r="H172" s="35"/>
      <c r="I172" s="138"/>
      <c r="J172" s="139"/>
      <c r="K172" s="140"/>
      <c r="L172" s="141"/>
      <c r="M172" s="142"/>
      <c r="N172" s="141"/>
      <c r="O172" s="142"/>
      <c r="P172" s="141"/>
      <c r="Q172" s="142"/>
    </row>
    <row r="173" spans="1:17" hidden="1" x14ac:dyDescent="0.25">
      <c r="A173" s="34">
        <v>4</v>
      </c>
      <c r="B173" s="138"/>
      <c r="C173" s="139"/>
      <c r="D173" s="139"/>
      <c r="E173" s="139"/>
      <c r="F173" s="139"/>
      <c r="G173" s="140"/>
      <c r="H173" s="35"/>
      <c r="I173" s="138"/>
      <c r="J173" s="139"/>
      <c r="K173" s="140"/>
      <c r="L173" s="141"/>
      <c r="M173" s="142"/>
      <c r="N173" s="141"/>
      <c r="O173" s="142"/>
      <c r="P173" s="141"/>
      <c r="Q173" s="142"/>
    </row>
    <row r="174" spans="1:17" hidden="1" x14ac:dyDescent="0.25">
      <c r="A174" s="34">
        <v>5</v>
      </c>
      <c r="B174" s="138"/>
      <c r="C174" s="139"/>
      <c r="D174" s="139"/>
      <c r="E174" s="139"/>
      <c r="F174" s="139"/>
      <c r="G174" s="140"/>
      <c r="H174" s="35"/>
      <c r="I174" s="138"/>
      <c r="J174" s="139"/>
      <c r="K174" s="140"/>
      <c r="L174" s="141"/>
      <c r="M174" s="142"/>
      <c r="N174" s="141"/>
      <c r="O174" s="142"/>
      <c r="P174" s="141"/>
      <c r="Q174" s="142"/>
    </row>
    <row r="175" spans="1:17" ht="19.5" hidden="1" customHeight="1" x14ac:dyDescent="0.25">
      <c r="A175" s="33"/>
      <c r="B175" s="182" t="s">
        <v>74</v>
      </c>
      <c r="C175" s="184"/>
      <c r="D175" s="182" t="s">
        <v>53</v>
      </c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4"/>
    </row>
    <row r="176" spans="1:17" hidden="1" x14ac:dyDescent="0.25">
      <c r="A176" s="33"/>
      <c r="B176" s="155" t="s">
        <v>43</v>
      </c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</row>
    <row r="177" spans="1:17" ht="39.75" hidden="1" customHeight="1" x14ac:dyDescent="0.25">
      <c r="A177" s="34">
        <v>1</v>
      </c>
      <c r="B177" s="138" t="s">
        <v>92</v>
      </c>
      <c r="C177" s="139"/>
      <c r="D177" s="139"/>
      <c r="E177" s="139"/>
      <c r="F177" s="139"/>
      <c r="G177" s="140"/>
      <c r="H177" s="10" t="s">
        <v>63</v>
      </c>
      <c r="I177" s="138" t="s">
        <v>95</v>
      </c>
      <c r="J177" s="139"/>
      <c r="K177" s="140"/>
      <c r="L177" s="141">
        <v>3</v>
      </c>
      <c r="M177" s="142"/>
      <c r="N177" s="141"/>
      <c r="O177" s="142"/>
      <c r="P177" s="236">
        <f t="shared" ref="P177:P180" si="15">L177</f>
        <v>3</v>
      </c>
      <c r="Q177" s="237"/>
    </row>
    <row r="178" spans="1:17" hidden="1" x14ac:dyDescent="0.25">
      <c r="A178" s="34">
        <v>2</v>
      </c>
      <c r="B178" s="138" t="s">
        <v>61</v>
      </c>
      <c r="C178" s="139"/>
      <c r="D178" s="139"/>
      <c r="E178" s="139"/>
      <c r="F178" s="139"/>
      <c r="G178" s="140"/>
      <c r="H178" s="10" t="s">
        <v>63</v>
      </c>
      <c r="I178" s="143" t="s">
        <v>94</v>
      </c>
      <c r="J178" s="144"/>
      <c r="K178" s="145"/>
      <c r="L178" s="141">
        <v>1</v>
      </c>
      <c r="M178" s="142"/>
      <c r="N178" s="141"/>
      <c r="O178" s="142"/>
      <c r="P178" s="238">
        <f t="shared" si="15"/>
        <v>1</v>
      </c>
      <c r="Q178" s="239"/>
    </row>
    <row r="179" spans="1:17" hidden="1" x14ac:dyDescent="0.25">
      <c r="A179" s="34">
        <v>3</v>
      </c>
      <c r="B179" s="138" t="s">
        <v>93</v>
      </c>
      <c r="C179" s="139"/>
      <c r="D179" s="139"/>
      <c r="E179" s="139"/>
      <c r="F179" s="139"/>
      <c r="G179" s="140"/>
      <c r="H179" s="10" t="s">
        <v>63</v>
      </c>
      <c r="I179" s="146"/>
      <c r="J179" s="147"/>
      <c r="K179" s="148"/>
      <c r="L179" s="141">
        <v>1.75</v>
      </c>
      <c r="M179" s="142"/>
      <c r="N179" s="141"/>
      <c r="O179" s="142"/>
      <c r="P179" s="238">
        <f t="shared" si="15"/>
        <v>1.75</v>
      </c>
      <c r="Q179" s="239"/>
    </row>
    <row r="180" spans="1:17" hidden="1" x14ac:dyDescent="0.25">
      <c r="A180" s="34">
        <v>4</v>
      </c>
      <c r="B180" s="138" t="s">
        <v>62</v>
      </c>
      <c r="C180" s="139"/>
      <c r="D180" s="139"/>
      <c r="E180" s="139"/>
      <c r="F180" s="139"/>
      <c r="G180" s="140"/>
      <c r="H180" s="10" t="s">
        <v>63</v>
      </c>
      <c r="I180" s="149"/>
      <c r="J180" s="150"/>
      <c r="K180" s="151"/>
      <c r="L180" s="141">
        <f>L179+L178</f>
        <v>2.75</v>
      </c>
      <c r="M180" s="142"/>
      <c r="N180" s="141">
        <f>N179+N178</f>
        <v>0</v>
      </c>
      <c r="O180" s="142"/>
      <c r="P180" s="238">
        <f t="shared" si="15"/>
        <v>2.75</v>
      </c>
      <c r="Q180" s="239"/>
    </row>
    <row r="181" spans="1:17" hidden="1" x14ac:dyDescent="0.25">
      <c r="A181" s="34">
        <v>5</v>
      </c>
      <c r="B181" s="138"/>
      <c r="C181" s="139"/>
      <c r="D181" s="139"/>
      <c r="E181" s="139"/>
      <c r="F181" s="139"/>
      <c r="G181" s="140"/>
      <c r="H181" s="35"/>
      <c r="I181" s="138"/>
      <c r="J181" s="139"/>
      <c r="K181" s="140"/>
      <c r="L181" s="141"/>
      <c r="M181" s="142"/>
      <c r="N181" s="141"/>
      <c r="O181" s="142"/>
      <c r="P181" s="141"/>
      <c r="Q181" s="142"/>
    </row>
    <row r="182" spans="1:17" hidden="1" x14ac:dyDescent="0.25">
      <c r="A182" s="34">
        <v>6</v>
      </c>
      <c r="B182" s="138"/>
      <c r="C182" s="139"/>
      <c r="D182" s="139"/>
      <c r="E182" s="139"/>
      <c r="F182" s="139"/>
      <c r="G182" s="140"/>
      <c r="H182" s="35"/>
      <c r="I182" s="138"/>
      <c r="J182" s="139"/>
      <c r="K182" s="140"/>
      <c r="L182" s="141"/>
      <c r="M182" s="142"/>
      <c r="N182" s="141"/>
      <c r="O182" s="142"/>
      <c r="P182" s="141"/>
      <c r="Q182" s="142"/>
    </row>
    <row r="183" spans="1:17" hidden="1" x14ac:dyDescent="0.25">
      <c r="A183" s="34">
        <v>7</v>
      </c>
      <c r="B183" s="138"/>
      <c r="C183" s="139"/>
      <c r="D183" s="139"/>
      <c r="E183" s="139"/>
      <c r="F183" s="139"/>
      <c r="G183" s="140"/>
      <c r="H183" s="35"/>
      <c r="I183" s="138"/>
      <c r="J183" s="139"/>
      <c r="K183" s="140"/>
      <c r="L183" s="141"/>
      <c r="M183" s="142"/>
      <c r="N183" s="141"/>
      <c r="O183" s="142"/>
      <c r="P183" s="141"/>
      <c r="Q183" s="142"/>
    </row>
    <row r="184" spans="1:17" hidden="1" x14ac:dyDescent="0.25">
      <c r="A184" s="34">
        <v>8</v>
      </c>
      <c r="B184" s="138"/>
      <c r="C184" s="139"/>
      <c r="D184" s="139"/>
      <c r="E184" s="139"/>
      <c r="F184" s="139"/>
      <c r="G184" s="140"/>
      <c r="H184" s="35"/>
      <c r="I184" s="138"/>
      <c r="J184" s="139"/>
      <c r="K184" s="140"/>
      <c r="L184" s="141"/>
      <c r="M184" s="142"/>
      <c r="N184" s="141"/>
      <c r="O184" s="142"/>
      <c r="P184" s="141"/>
      <c r="Q184" s="142"/>
    </row>
    <row r="185" spans="1:17" hidden="1" x14ac:dyDescent="0.25">
      <c r="A185" s="34">
        <v>9</v>
      </c>
      <c r="B185" s="138"/>
      <c r="C185" s="139"/>
      <c r="D185" s="139"/>
      <c r="E185" s="139"/>
      <c r="F185" s="139"/>
      <c r="G185" s="140"/>
      <c r="H185" s="35"/>
      <c r="I185" s="138"/>
      <c r="J185" s="139"/>
      <c r="K185" s="140"/>
      <c r="L185" s="141"/>
      <c r="M185" s="142"/>
      <c r="N185" s="141"/>
      <c r="O185" s="142"/>
      <c r="P185" s="141"/>
      <c r="Q185" s="142"/>
    </row>
    <row r="186" spans="1:17" hidden="1" x14ac:dyDescent="0.25">
      <c r="A186" s="34">
        <v>10</v>
      </c>
      <c r="B186" s="138"/>
      <c r="C186" s="139"/>
      <c r="D186" s="139"/>
      <c r="E186" s="139"/>
      <c r="F186" s="139"/>
      <c r="G186" s="140"/>
      <c r="H186" s="35"/>
      <c r="I186" s="138"/>
      <c r="J186" s="139"/>
      <c r="K186" s="140"/>
      <c r="L186" s="141"/>
      <c r="M186" s="142"/>
      <c r="N186" s="141"/>
      <c r="O186" s="142"/>
      <c r="P186" s="141"/>
      <c r="Q186" s="142"/>
    </row>
    <row r="187" spans="1:17" ht="17.25" hidden="1" customHeight="1" x14ac:dyDescent="0.25">
      <c r="A187" s="33"/>
      <c r="B187" s="155" t="s">
        <v>44</v>
      </c>
      <c r="C187" s="155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55"/>
      <c r="P187" s="155"/>
      <c r="Q187" s="155"/>
    </row>
    <row r="188" spans="1:17" ht="30.75" hidden="1" customHeight="1" x14ac:dyDescent="0.25">
      <c r="A188" s="34">
        <v>1</v>
      </c>
      <c r="B188" s="138" t="s">
        <v>96</v>
      </c>
      <c r="C188" s="139"/>
      <c r="D188" s="139"/>
      <c r="E188" s="139"/>
      <c r="F188" s="139"/>
      <c r="G188" s="140"/>
      <c r="H188" s="10" t="s">
        <v>63</v>
      </c>
      <c r="I188" s="138" t="s">
        <v>98</v>
      </c>
      <c r="J188" s="139"/>
      <c r="K188" s="140"/>
      <c r="L188" s="141">
        <v>3</v>
      </c>
      <c r="M188" s="142"/>
      <c r="N188" s="141"/>
      <c r="O188" s="142"/>
      <c r="P188" s="236">
        <f t="shared" ref="P188" si="16">L188</f>
        <v>3</v>
      </c>
      <c r="Q188" s="237"/>
    </row>
    <row r="189" spans="1:17" hidden="1" x14ac:dyDescent="0.25">
      <c r="A189" s="34">
        <v>2</v>
      </c>
      <c r="B189" s="138"/>
      <c r="C189" s="139"/>
      <c r="D189" s="139"/>
      <c r="E189" s="139"/>
      <c r="F189" s="139"/>
      <c r="G189" s="140"/>
      <c r="H189" s="35"/>
      <c r="I189" s="138"/>
      <c r="J189" s="139"/>
      <c r="K189" s="140"/>
      <c r="L189" s="141"/>
      <c r="M189" s="142"/>
      <c r="N189" s="141"/>
      <c r="O189" s="142"/>
      <c r="P189" s="141"/>
      <c r="Q189" s="142"/>
    </row>
    <row r="190" spans="1:17" hidden="1" x14ac:dyDescent="0.25">
      <c r="A190" s="34">
        <v>3</v>
      </c>
      <c r="B190" s="138"/>
      <c r="C190" s="139"/>
      <c r="D190" s="139"/>
      <c r="E190" s="139"/>
      <c r="F190" s="139"/>
      <c r="G190" s="140"/>
      <c r="H190" s="35"/>
      <c r="I190" s="138"/>
      <c r="J190" s="139"/>
      <c r="K190" s="140"/>
      <c r="L190" s="141"/>
      <c r="M190" s="142"/>
      <c r="N190" s="141"/>
      <c r="O190" s="142"/>
      <c r="P190" s="141"/>
      <c r="Q190" s="142"/>
    </row>
    <row r="191" spans="1:17" hidden="1" x14ac:dyDescent="0.25">
      <c r="A191" s="34">
        <v>4</v>
      </c>
      <c r="B191" s="138"/>
      <c r="C191" s="139"/>
      <c r="D191" s="139"/>
      <c r="E191" s="139"/>
      <c r="F191" s="139"/>
      <c r="G191" s="140"/>
      <c r="H191" s="35"/>
      <c r="I191" s="138"/>
      <c r="J191" s="139"/>
      <c r="K191" s="140"/>
      <c r="L191" s="141"/>
      <c r="M191" s="142"/>
      <c r="N191" s="141"/>
      <c r="O191" s="142"/>
      <c r="P191" s="141"/>
      <c r="Q191" s="142"/>
    </row>
    <row r="192" spans="1:17" hidden="1" x14ac:dyDescent="0.25">
      <c r="A192" s="34">
        <v>5</v>
      </c>
      <c r="B192" s="138"/>
      <c r="C192" s="139"/>
      <c r="D192" s="139"/>
      <c r="E192" s="139"/>
      <c r="F192" s="139"/>
      <c r="G192" s="140"/>
      <c r="H192" s="35"/>
      <c r="I192" s="138"/>
      <c r="J192" s="139"/>
      <c r="K192" s="140"/>
      <c r="L192" s="141"/>
      <c r="M192" s="142"/>
      <c r="N192" s="141"/>
      <c r="O192" s="142"/>
      <c r="P192" s="141"/>
      <c r="Q192" s="142"/>
    </row>
    <row r="193" spans="1:17" hidden="1" x14ac:dyDescent="0.25">
      <c r="A193" s="34">
        <v>6</v>
      </c>
      <c r="B193" s="138"/>
      <c r="C193" s="139"/>
      <c r="D193" s="139"/>
      <c r="E193" s="139"/>
      <c r="F193" s="139"/>
      <c r="G193" s="140"/>
      <c r="H193" s="35"/>
      <c r="I193" s="138"/>
      <c r="J193" s="139"/>
      <c r="K193" s="140"/>
      <c r="L193" s="141"/>
      <c r="M193" s="142"/>
      <c r="N193" s="141"/>
      <c r="O193" s="142"/>
      <c r="P193" s="141"/>
      <c r="Q193" s="142"/>
    </row>
    <row r="194" spans="1:17" hidden="1" x14ac:dyDescent="0.25">
      <c r="A194" s="34">
        <v>7</v>
      </c>
      <c r="B194" s="138"/>
      <c r="C194" s="139"/>
      <c r="D194" s="139"/>
      <c r="E194" s="139"/>
      <c r="F194" s="139"/>
      <c r="G194" s="140"/>
      <c r="H194" s="35"/>
      <c r="I194" s="138"/>
      <c r="J194" s="139"/>
      <c r="K194" s="140"/>
      <c r="L194" s="141"/>
      <c r="M194" s="142"/>
      <c r="N194" s="141"/>
      <c r="O194" s="142"/>
      <c r="P194" s="141"/>
      <c r="Q194" s="142"/>
    </row>
    <row r="195" spans="1:17" hidden="1" x14ac:dyDescent="0.25">
      <c r="A195" s="34">
        <v>8</v>
      </c>
      <c r="B195" s="138"/>
      <c r="C195" s="139"/>
      <c r="D195" s="139"/>
      <c r="E195" s="139"/>
      <c r="F195" s="139"/>
      <c r="G195" s="140"/>
      <c r="H195" s="35"/>
      <c r="I195" s="138"/>
      <c r="J195" s="139"/>
      <c r="K195" s="140"/>
      <c r="L195" s="141"/>
      <c r="M195" s="142"/>
      <c r="N195" s="141"/>
      <c r="O195" s="142"/>
      <c r="P195" s="141"/>
      <c r="Q195" s="142"/>
    </row>
    <row r="196" spans="1:17" hidden="1" x14ac:dyDescent="0.25">
      <c r="A196" s="34">
        <v>9</v>
      </c>
      <c r="B196" s="138"/>
      <c r="C196" s="139"/>
      <c r="D196" s="139"/>
      <c r="E196" s="139"/>
      <c r="F196" s="139"/>
      <c r="G196" s="140"/>
      <c r="H196" s="35"/>
      <c r="I196" s="138"/>
      <c r="J196" s="139"/>
      <c r="K196" s="140"/>
      <c r="L196" s="141"/>
      <c r="M196" s="142"/>
      <c r="N196" s="141"/>
      <c r="O196" s="142"/>
      <c r="P196" s="141"/>
      <c r="Q196" s="142"/>
    </row>
    <row r="197" spans="1:17" hidden="1" x14ac:dyDescent="0.25">
      <c r="A197" s="34">
        <v>10</v>
      </c>
      <c r="B197" s="138"/>
      <c r="C197" s="139"/>
      <c r="D197" s="139"/>
      <c r="E197" s="139"/>
      <c r="F197" s="139"/>
      <c r="G197" s="140"/>
      <c r="H197" s="35"/>
      <c r="I197" s="138"/>
      <c r="J197" s="139"/>
      <c r="K197" s="140"/>
      <c r="L197" s="141"/>
      <c r="M197" s="142"/>
      <c r="N197" s="141"/>
      <c r="O197" s="142"/>
      <c r="P197" s="141"/>
      <c r="Q197" s="142"/>
    </row>
    <row r="198" spans="1:17" ht="15.75" hidden="1" customHeight="1" x14ac:dyDescent="0.25">
      <c r="A198" s="33"/>
      <c r="B198" s="155" t="s">
        <v>45</v>
      </c>
      <c r="C198" s="155"/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5"/>
      <c r="Q198" s="155"/>
    </row>
    <row r="199" spans="1:17" ht="30" hidden="1" customHeight="1" x14ac:dyDescent="0.25">
      <c r="A199" s="34">
        <v>1</v>
      </c>
      <c r="B199" s="138" t="s">
        <v>97</v>
      </c>
      <c r="C199" s="139"/>
      <c r="D199" s="139"/>
      <c r="E199" s="139"/>
      <c r="F199" s="139"/>
      <c r="G199" s="140"/>
      <c r="H199" s="10" t="s">
        <v>63</v>
      </c>
      <c r="I199" s="138" t="s">
        <v>99</v>
      </c>
      <c r="J199" s="139"/>
      <c r="K199" s="140"/>
      <c r="L199" s="141">
        <f>J77/L180</f>
        <v>0</v>
      </c>
      <c r="M199" s="142"/>
      <c r="N199" s="141"/>
      <c r="O199" s="142"/>
      <c r="P199" s="141">
        <f>P77/P180</f>
        <v>0</v>
      </c>
      <c r="Q199" s="142"/>
    </row>
    <row r="200" spans="1:17" hidden="1" x14ac:dyDescent="0.25">
      <c r="A200" s="34">
        <v>2</v>
      </c>
      <c r="B200" s="138"/>
      <c r="C200" s="139"/>
      <c r="D200" s="139"/>
      <c r="E200" s="139"/>
      <c r="F200" s="139"/>
      <c r="G200" s="140"/>
      <c r="H200" s="35"/>
      <c r="I200" s="138"/>
      <c r="J200" s="139"/>
      <c r="K200" s="140"/>
      <c r="L200" s="141"/>
      <c r="M200" s="142"/>
      <c r="N200" s="141"/>
      <c r="O200" s="142"/>
      <c r="P200" s="141"/>
      <c r="Q200" s="142"/>
    </row>
    <row r="201" spans="1:17" hidden="1" x14ac:dyDescent="0.25">
      <c r="A201" s="34">
        <v>3</v>
      </c>
      <c r="B201" s="138"/>
      <c r="C201" s="139"/>
      <c r="D201" s="139"/>
      <c r="E201" s="139"/>
      <c r="F201" s="139"/>
      <c r="G201" s="140"/>
      <c r="H201" s="35"/>
      <c r="I201" s="138"/>
      <c r="J201" s="139"/>
      <c r="K201" s="140"/>
      <c r="L201" s="141"/>
      <c r="M201" s="142"/>
      <c r="N201" s="141"/>
      <c r="O201" s="142"/>
      <c r="P201" s="141"/>
      <c r="Q201" s="142"/>
    </row>
    <row r="202" spans="1:17" hidden="1" x14ac:dyDescent="0.25">
      <c r="A202" s="34">
        <v>4</v>
      </c>
      <c r="B202" s="138"/>
      <c r="C202" s="139"/>
      <c r="D202" s="139"/>
      <c r="E202" s="139"/>
      <c r="F202" s="139"/>
      <c r="G202" s="140"/>
      <c r="H202" s="35"/>
      <c r="I202" s="138"/>
      <c r="J202" s="139"/>
      <c r="K202" s="140"/>
      <c r="L202" s="141"/>
      <c r="M202" s="142"/>
      <c r="N202" s="141"/>
      <c r="O202" s="142"/>
      <c r="P202" s="141"/>
      <c r="Q202" s="142"/>
    </row>
    <row r="203" spans="1:17" hidden="1" x14ac:dyDescent="0.25">
      <c r="A203" s="34">
        <v>5</v>
      </c>
      <c r="B203" s="138"/>
      <c r="C203" s="139"/>
      <c r="D203" s="139"/>
      <c r="E203" s="139"/>
      <c r="F203" s="139"/>
      <c r="G203" s="140"/>
      <c r="H203" s="35"/>
      <c r="I203" s="138"/>
      <c r="J203" s="139"/>
      <c r="K203" s="140"/>
      <c r="L203" s="141"/>
      <c r="M203" s="142"/>
      <c r="N203" s="141"/>
      <c r="O203" s="142"/>
      <c r="P203" s="141"/>
      <c r="Q203" s="142"/>
    </row>
    <row r="204" spans="1:17" ht="19.5" hidden="1" customHeight="1" x14ac:dyDescent="0.25">
      <c r="A204" s="33"/>
      <c r="B204" s="155" t="s">
        <v>46</v>
      </c>
      <c r="C204" s="155"/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5"/>
      <c r="Q204" s="155"/>
    </row>
    <row r="205" spans="1:17" ht="44.25" hidden="1" customHeight="1" x14ac:dyDescent="0.25">
      <c r="A205" s="34">
        <v>1</v>
      </c>
      <c r="B205" s="138" t="s">
        <v>68</v>
      </c>
      <c r="C205" s="139"/>
      <c r="D205" s="139"/>
      <c r="E205" s="139"/>
      <c r="F205" s="139"/>
      <c r="G205" s="140"/>
      <c r="H205" s="35" t="s">
        <v>69</v>
      </c>
      <c r="I205" s="138" t="s">
        <v>163</v>
      </c>
      <c r="J205" s="139"/>
      <c r="K205" s="140"/>
      <c r="L205" s="141"/>
      <c r="M205" s="142"/>
      <c r="N205" s="141"/>
      <c r="O205" s="142"/>
      <c r="P205" s="240" t="s">
        <v>162</v>
      </c>
      <c r="Q205" s="241"/>
    </row>
    <row r="206" spans="1:17" hidden="1" x14ac:dyDescent="0.25">
      <c r="A206" s="34">
        <v>2</v>
      </c>
      <c r="B206" s="138"/>
      <c r="C206" s="139"/>
      <c r="D206" s="139"/>
      <c r="E206" s="139"/>
      <c r="F206" s="139"/>
      <c r="G206" s="140"/>
      <c r="H206" s="35"/>
      <c r="I206" s="138"/>
      <c r="J206" s="139"/>
      <c r="K206" s="140"/>
      <c r="L206" s="141"/>
      <c r="M206" s="142"/>
      <c r="N206" s="141"/>
      <c r="O206" s="142"/>
      <c r="P206" s="141"/>
      <c r="Q206" s="142"/>
    </row>
    <row r="207" spans="1:17" hidden="1" x14ac:dyDescent="0.25">
      <c r="A207" s="34">
        <v>3</v>
      </c>
      <c r="B207" s="138"/>
      <c r="C207" s="139"/>
      <c r="D207" s="139"/>
      <c r="E207" s="139"/>
      <c r="F207" s="139"/>
      <c r="G207" s="140"/>
      <c r="H207" s="35"/>
      <c r="I207" s="138"/>
      <c r="J207" s="139"/>
      <c r="K207" s="140"/>
      <c r="L207" s="141"/>
      <c r="M207" s="142"/>
      <c r="N207" s="141"/>
      <c r="O207" s="142"/>
      <c r="P207" s="141"/>
      <c r="Q207" s="142"/>
    </row>
    <row r="208" spans="1:17" hidden="1" x14ac:dyDescent="0.25">
      <c r="A208" s="34">
        <v>4</v>
      </c>
      <c r="B208" s="138"/>
      <c r="C208" s="139"/>
      <c r="D208" s="139"/>
      <c r="E208" s="139"/>
      <c r="F208" s="139"/>
      <c r="G208" s="140"/>
      <c r="H208" s="35"/>
      <c r="I208" s="138"/>
      <c r="J208" s="139"/>
      <c r="K208" s="140"/>
      <c r="L208" s="141"/>
      <c r="M208" s="142"/>
      <c r="N208" s="141"/>
      <c r="O208" s="142"/>
      <c r="P208" s="141"/>
      <c r="Q208" s="142"/>
    </row>
    <row r="209" spans="1:17" hidden="1" x14ac:dyDescent="0.25">
      <c r="A209" s="34">
        <v>5</v>
      </c>
      <c r="B209" s="138"/>
      <c r="C209" s="139"/>
      <c r="D209" s="139"/>
      <c r="E209" s="139"/>
      <c r="F209" s="139"/>
      <c r="G209" s="140"/>
      <c r="H209" s="35"/>
      <c r="I209" s="138"/>
      <c r="J209" s="139"/>
      <c r="K209" s="140"/>
      <c r="L209" s="141"/>
      <c r="M209" s="142"/>
      <c r="N209" s="141"/>
      <c r="O209" s="142"/>
      <c r="P209" s="141"/>
      <c r="Q209" s="142"/>
    </row>
    <row r="210" spans="1:17" ht="29.25" customHeight="1" x14ac:dyDescent="0.25">
      <c r="A210" s="33"/>
      <c r="B210" s="242" t="s">
        <v>52</v>
      </c>
      <c r="C210" s="243"/>
      <c r="D210" s="242" t="s">
        <v>192</v>
      </c>
      <c r="E210" s="244"/>
      <c r="F210" s="244"/>
      <c r="G210" s="244"/>
      <c r="H210" s="244"/>
      <c r="I210" s="244"/>
      <c r="J210" s="244"/>
      <c r="K210" s="244"/>
      <c r="L210" s="244"/>
      <c r="M210" s="244"/>
      <c r="N210" s="244"/>
      <c r="O210" s="244"/>
      <c r="P210" s="244"/>
      <c r="Q210" s="243"/>
    </row>
    <row r="211" spans="1:17" x14ac:dyDescent="0.25">
      <c r="A211" s="33"/>
      <c r="B211" s="155" t="s">
        <v>43</v>
      </c>
      <c r="C211" s="155"/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</row>
    <row r="212" spans="1:17" ht="74.25" customHeight="1" x14ac:dyDescent="0.25">
      <c r="A212" s="34">
        <v>1</v>
      </c>
      <c r="B212" s="138" t="s">
        <v>195</v>
      </c>
      <c r="C212" s="139"/>
      <c r="D212" s="139"/>
      <c r="E212" s="139"/>
      <c r="F212" s="139"/>
      <c r="G212" s="140"/>
      <c r="H212" s="35" t="s">
        <v>28</v>
      </c>
      <c r="I212" s="138" t="s">
        <v>188</v>
      </c>
      <c r="J212" s="139"/>
      <c r="K212" s="140"/>
      <c r="L212" s="212">
        <f>J78</f>
        <v>123024</v>
      </c>
      <c r="M212" s="142"/>
      <c r="N212" s="212">
        <f>L78</f>
        <v>0</v>
      </c>
      <c r="O212" s="142"/>
      <c r="P212" s="212">
        <f>P78</f>
        <v>123024</v>
      </c>
      <c r="Q212" s="142"/>
    </row>
    <row r="213" spans="1:17" hidden="1" x14ac:dyDescent="0.25">
      <c r="A213" s="34">
        <v>5</v>
      </c>
      <c r="B213" s="138"/>
      <c r="C213" s="139"/>
      <c r="D213" s="139"/>
      <c r="E213" s="139"/>
      <c r="F213" s="139"/>
      <c r="G213" s="140"/>
      <c r="H213" s="35"/>
      <c r="I213" s="138"/>
      <c r="J213" s="139"/>
      <c r="K213" s="140"/>
      <c r="L213" s="141"/>
      <c r="M213" s="142"/>
      <c r="N213" s="141"/>
      <c r="O213" s="142"/>
      <c r="P213" s="141"/>
      <c r="Q213" s="142"/>
    </row>
    <row r="214" spans="1:17" hidden="1" x14ac:dyDescent="0.25">
      <c r="A214" s="34">
        <v>6</v>
      </c>
      <c r="B214" s="138"/>
      <c r="C214" s="139"/>
      <c r="D214" s="139"/>
      <c r="E214" s="139"/>
      <c r="F214" s="139"/>
      <c r="G214" s="140"/>
      <c r="H214" s="35"/>
      <c r="I214" s="138"/>
      <c r="J214" s="139"/>
      <c r="K214" s="140"/>
      <c r="L214" s="141"/>
      <c r="M214" s="142"/>
      <c r="N214" s="141"/>
      <c r="O214" s="142"/>
      <c r="P214" s="141"/>
      <c r="Q214" s="142"/>
    </row>
    <row r="215" spans="1:17" hidden="1" x14ac:dyDescent="0.25">
      <c r="A215" s="34">
        <v>7</v>
      </c>
      <c r="B215" s="138"/>
      <c r="C215" s="139"/>
      <c r="D215" s="139"/>
      <c r="E215" s="139"/>
      <c r="F215" s="139"/>
      <c r="G215" s="140"/>
      <c r="H215" s="35"/>
      <c r="I215" s="138"/>
      <c r="J215" s="139"/>
      <c r="K215" s="140"/>
      <c r="L215" s="141"/>
      <c r="M215" s="142"/>
      <c r="N215" s="141"/>
      <c r="O215" s="142"/>
      <c r="P215" s="141"/>
      <c r="Q215" s="142"/>
    </row>
    <row r="216" spans="1:17" hidden="1" x14ac:dyDescent="0.25">
      <c r="A216" s="34">
        <v>8</v>
      </c>
      <c r="B216" s="138"/>
      <c r="C216" s="139"/>
      <c r="D216" s="139"/>
      <c r="E216" s="139"/>
      <c r="F216" s="139"/>
      <c r="G216" s="140"/>
      <c r="H216" s="35"/>
      <c r="I216" s="138"/>
      <c r="J216" s="139"/>
      <c r="K216" s="140"/>
      <c r="L216" s="141"/>
      <c r="M216" s="142"/>
      <c r="N216" s="141"/>
      <c r="O216" s="142"/>
      <c r="P216" s="141"/>
      <c r="Q216" s="142"/>
    </row>
    <row r="217" spans="1:17" hidden="1" x14ac:dyDescent="0.25">
      <c r="A217" s="34">
        <v>9</v>
      </c>
      <c r="B217" s="138"/>
      <c r="C217" s="139"/>
      <c r="D217" s="139"/>
      <c r="E217" s="139"/>
      <c r="F217" s="139"/>
      <c r="G217" s="140"/>
      <c r="H217" s="35"/>
      <c r="I217" s="138"/>
      <c r="J217" s="139"/>
      <c r="K217" s="140"/>
      <c r="L217" s="141"/>
      <c r="M217" s="142"/>
      <c r="N217" s="141"/>
      <c r="O217" s="142"/>
      <c r="P217" s="141"/>
      <c r="Q217" s="142"/>
    </row>
    <row r="218" spans="1:17" hidden="1" x14ac:dyDescent="0.25">
      <c r="A218" s="34">
        <v>10</v>
      </c>
      <c r="B218" s="138"/>
      <c r="C218" s="139"/>
      <c r="D218" s="139"/>
      <c r="E218" s="139"/>
      <c r="F218" s="139"/>
      <c r="G218" s="140"/>
      <c r="H218" s="35"/>
      <c r="I218" s="138"/>
      <c r="J218" s="139"/>
      <c r="K218" s="140"/>
      <c r="L218" s="141"/>
      <c r="M218" s="142"/>
      <c r="N218" s="141"/>
      <c r="O218" s="142"/>
      <c r="P218" s="141"/>
      <c r="Q218" s="142"/>
    </row>
    <row r="219" spans="1:17" x14ac:dyDescent="0.25">
      <c r="A219" s="33"/>
      <c r="B219" s="155" t="s">
        <v>44</v>
      </c>
      <c r="C219" s="155"/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55"/>
      <c r="Q219" s="155"/>
    </row>
    <row r="220" spans="1:17" ht="30" customHeight="1" x14ac:dyDescent="0.25">
      <c r="A220" s="34">
        <v>1</v>
      </c>
      <c r="B220" s="138" t="s">
        <v>193</v>
      </c>
      <c r="C220" s="139"/>
      <c r="D220" s="139"/>
      <c r="E220" s="139"/>
      <c r="F220" s="139"/>
      <c r="G220" s="140"/>
      <c r="H220" s="35" t="s">
        <v>114</v>
      </c>
      <c r="I220" s="138" t="s">
        <v>184</v>
      </c>
      <c r="J220" s="139"/>
      <c r="K220" s="140"/>
      <c r="L220" s="141">
        <v>1</v>
      </c>
      <c r="M220" s="142"/>
      <c r="N220" s="141"/>
      <c r="O220" s="142"/>
      <c r="P220" s="141">
        <f>L220</f>
        <v>1</v>
      </c>
      <c r="Q220" s="142"/>
    </row>
    <row r="221" spans="1:17" hidden="1" x14ac:dyDescent="0.25">
      <c r="A221" s="34">
        <v>6</v>
      </c>
      <c r="B221" s="138"/>
      <c r="C221" s="139"/>
      <c r="D221" s="139"/>
      <c r="E221" s="139"/>
      <c r="F221" s="139"/>
      <c r="G221" s="140"/>
      <c r="H221" s="35"/>
      <c r="I221" s="138"/>
      <c r="J221" s="139"/>
      <c r="K221" s="140"/>
      <c r="L221" s="141"/>
      <c r="M221" s="142"/>
      <c r="N221" s="141"/>
      <c r="O221" s="142"/>
      <c r="P221" s="141"/>
      <c r="Q221" s="142"/>
    </row>
    <row r="222" spans="1:17" hidden="1" x14ac:dyDescent="0.25">
      <c r="A222" s="34">
        <v>7</v>
      </c>
      <c r="B222" s="138"/>
      <c r="C222" s="139"/>
      <c r="D222" s="139"/>
      <c r="E222" s="139"/>
      <c r="F222" s="139"/>
      <c r="G222" s="140"/>
      <c r="H222" s="35"/>
      <c r="I222" s="138"/>
      <c r="J222" s="139"/>
      <c r="K222" s="140"/>
      <c r="L222" s="141"/>
      <c r="M222" s="142"/>
      <c r="N222" s="141"/>
      <c r="O222" s="142"/>
      <c r="P222" s="141"/>
      <c r="Q222" s="142"/>
    </row>
    <row r="223" spans="1:17" hidden="1" x14ac:dyDescent="0.25">
      <c r="A223" s="34">
        <v>8</v>
      </c>
      <c r="B223" s="138"/>
      <c r="C223" s="139"/>
      <c r="D223" s="139"/>
      <c r="E223" s="139"/>
      <c r="F223" s="139"/>
      <c r="G223" s="140"/>
      <c r="H223" s="35"/>
      <c r="I223" s="138"/>
      <c r="J223" s="139"/>
      <c r="K223" s="140"/>
      <c r="L223" s="141"/>
      <c r="M223" s="142"/>
      <c r="N223" s="141"/>
      <c r="O223" s="142"/>
      <c r="P223" s="141"/>
      <c r="Q223" s="142"/>
    </row>
    <row r="224" spans="1:17" hidden="1" x14ac:dyDescent="0.25">
      <c r="A224" s="34">
        <v>9</v>
      </c>
      <c r="B224" s="138"/>
      <c r="C224" s="139"/>
      <c r="D224" s="139"/>
      <c r="E224" s="139"/>
      <c r="F224" s="139"/>
      <c r="G224" s="140"/>
      <c r="H224" s="35"/>
      <c r="I224" s="138"/>
      <c r="J224" s="139"/>
      <c r="K224" s="140"/>
      <c r="L224" s="141"/>
      <c r="M224" s="142"/>
      <c r="N224" s="141"/>
      <c r="O224" s="142"/>
      <c r="P224" s="141"/>
      <c r="Q224" s="142"/>
    </row>
    <row r="225" spans="1:17" hidden="1" x14ac:dyDescent="0.25">
      <c r="A225" s="34">
        <v>10</v>
      </c>
      <c r="B225" s="138"/>
      <c r="C225" s="139"/>
      <c r="D225" s="139"/>
      <c r="E225" s="139"/>
      <c r="F225" s="139"/>
      <c r="G225" s="140"/>
      <c r="H225" s="35"/>
      <c r="I225" s="138"/>
      <c r="J225" s="139"/>
      <c r="K225" s="140"/>
      <c r="L225" s="141"/>
      <c r="M225" s="142"/>
      <c r="N225" s="141"/>
      <c r="O225" s="142"/>
      <c r="P225" s="141"/>
      <c r="Q225" s="142"/>
    </row>
    <row r="226" spans="1:17" x14ac:dyDescent="0.25">
      <c r="A226" s="33"/>
      <c r="B226" s="155" t="s">
        <v>45</v>
      </c>
      <c r="C226" s="155"/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5"/>
      <c r="Q226" s="155"/>
    </row>
    <row r="227" spans="1:17" ht="30" customHeight="1" x14ac:dyDescent="0.25">
      <c r="A227" s="34">
        <v>1</v>
      </c>
      <c r="B227" s="138" t="s">
        <v>194</v>
      </c>
      <c r="C227" s="139"/>
      <c r="D227" s="139"/>
      <c r="E227" s="139"/>
      <c r="F227" s="139"/>
      <c r="G227" s="140"/>
      <c r="H227" s="35" t="s">
        <v>28</v>
      </c>
      <c r="I227" s="138" t="s">
        <v>213</v>
      </c>
      <c r="J227" s="139"/>
      <c r="K227" s="140"/>
      <c r="L227" s="232">
        <f>L212/L220</f>
        <v>123024</v>
      </c>
      <c r="M227" s="233"/>
      <c r="N227" s="232">
        <v>0</v>
      </c>
      <c r="O227" s="233"/>
      <c r="P227" s="232">
        <f>L227+N227</f>
        <v>123024</v>
      </c>
      <c r="Q227" s="233"/>
    </row>
    <row r="228" spans="1:17" hidden="1" x14ac:dyDescent="0.25">
      <c r="A228" s="34">
        <v>3</v>
      </c>
      <c r="B228" s="138"/>
      <c r="C228" s="139"/>
      <c r="D228" s="139"/>
      <c r="E228" s="139"/>
      <c r="F228" s="139"/>
      <c r="G228" s="140"/>
      <c r="H228" s="35"/>
      <c r="I228" s="138"/>
      <c r="J228" s="139"/>
      <c r="K228" s="140"/>
      <c r="L228" s="141"/>
      <c r="M228" s="142"/>
      <c r="N228" s="141"/>
      <c r="O228" s="142"/>
      <c r="P228" s="141"/>
      <c r="Q228" s="142"/>
    </row>
    <row r="229" spans="1:17" hidden="1" x14ac:dyDescent="0.25">
      <c r="A229" s="34">
        <v>4</v>
      </c>
      <c r="B229" s="138"/>
      <c r="C229" s="139"/>
      <c r="D229" s="139"/>
      <c r="E229" s="139"/>
      <c r="F229" s="139"/>
      <c r="G229" s="140"/>
      <c r="H229" s="35"/>
      <c r="I229" s="138"/>
      <c r="J229" s="139"/>
      <c r="K229" s="140"/>
      <c r="L229" s="141"/>
      <c r="M229" s="142"/>
      <c r="N229" s="141"/>
      <c r="O229" s="142"/>
      <c r="P229" s="141"/>
      <c r="Q229" s="142"/>
    </row>
    <row r="230" spans="1:17" hidden="1" x14ac:dyDescent="0.25">
      <c r="A230" s="34">
        <v>5</v>
      </c>
      <c r="B230" s="138"/>
      <c r="C230" s="139"/>
      <c r="D230" s="139"/>
      <c r="E230" s="139"/>
      <c r="F230" s="139"/>
      <c r="G230" s="140"/>
      <c r="H230" s="35"/>
      <c r="I230" s="138"/>
      <c r="J230" s="139"/>
      <c r="K230" s="140"/>
      <c r="L230" s="141"/>
      <c r="M230" s="142"/>
      <c r="N230" s="141"/>
      <c r="O230" s="142"/>
      <c r="P230" s="141"/>
      <c r="Q230" s="142"/>
    </row>
    <row r="231" spans="1:17" x14ac:dyDescent="0.25">
      <c r="A231" s="33"/>
      <c r="B231" s="155" t="s">
        <v>46</v>
      </c>
      <c r="C231" s="155"/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5"/>
      <c r="Q231" s="155"/>
    </row>
    <row r="232" spans="1:17" ht="45.75" hidden="1" customHeight="1" x14ac:dyDescent="0.25">
      <c r="A232" s="34">
        <v>1</v>
      </c>
      <c r="B232" s="138" t="s">
        <v>181</v>
      </c>
      <c r="C232" s="139"/>
      <c r="D232" s="139"/>
      <c r="E232" s="139"/>
      <c r="F232" s="139"/>
      <c r="G232" s="140"/>
      <c r="H232" s="35" t="s">
        <v>180</v>
      </c>
      <c r="I232" s="138" t="s">
        <v>189</v>
      </c>
      <c r="J232" s="139"/>
      <c r="K232" s="140"/>
      <c r="L232" s="234" t="e">
        <f>#REF!/L220*100</f>
        <v>#REF!</v>
      </c>
      <c r="M232" s="235"/>
      <c r="N232" s="141"/>
      <c r="O232" s="142"/>
      <c r="P232" s="234" t="e">
        <f>#REF!/P220*100</f>
        <v>#REF!</v>
      </c>
      <c r="Q232" s="235"/>
    </row>
    <row r="233" spans="1:17" hidden="1" x14ac:dyDescent="0.25">
      <c r="A233" s="34">
        <v>2</v>
      </c>
      <c r="B233" s="138"/>
      <c r="C233" s="139"/>
      <c r="D233" s="139"/>
      <c r="E233" s="139"/>
      <c r="F233" s="139"/>
      <c r="G233" s="140"/>
      <c r="H233" s="35"/>
      <c r="I233" s="138"/>
      <c r="J233" s="139"/>
      <c r="K233" s="140"/>
      <c r="L233" s="141"/>
      <c r="M233" s="142"/>
      <c r="N233" s="141"/>
      <c r="O233" s="142"/>
      <c r="P233" s="141"/>
      <c r="Q233" s="142"/>
    </row>
    <row r="234" spans="1:17" hidden="1" x14ac:dyDescent="0.25">
      <c r="A234" s="34">
        <v>3</v>
      </c>
      <c r="B234" s="138"/>
      <c r="C234" s="139"/>
      <c r="D234" s="139"/>
      <c r="E234" s="139"/>
      <c r="F234" s="139"/>
      <c r="G234" s="140"/>
      <c r="H234" s="35"/>
      <c r="I234" s="138"/>
      <c r="J234" s="139"/>
      <c r="K234" s="140"/>
      <c r="L234" s="141"/>
      <c r="M234" s="142"/>
      <c r="N234" s="141"/>
      <c r="O234" s="142"/>
      <c r="P234" s="141"/>
      <c r="Q234" s="142"/>
    </row>
    <row r="235" spans="1:17" hidden="1" x14ac:dyDescent="0.25">
      <c r="A235" s="34">
        <v>4</v>
      </c>
      <c r="B235" s="138"/>
      <c r="C235" s="139"/>
      <c r="D235" s="139"/>
      <c r="E235" s="139"/>
      <c r="F235" s="139"/>
      <c r="G235" s="140"/>
      <c r="H235" s="35"/>
      <c r="I235" s="138"/>
      <c r="J235" s="139"/>
      <c r="K235" s="140"/>
      <c r="L235" s="141"/>
      <c r="M235" s="142"/>
      <c r="N235" s="141"/>
      <c r="O235" s="142"/>
      <c r="P235" s="141"/>
      <c r="Q235" s="142"/>
    </row>
    <row r="236" spans="1:17" hidden="1" x14ac:dyDescent="0.25">
      <c r="A236" s="34">
        <v>5</v>
      </c>
      <c r="B236" s="138"/>
      <c r="C236" s="139"/>
      <c r="D236" s="139"/>
      <c r="E236" s="139"/>
      <c r="F236" s="139"/>
      <c r="G236" s="140"/>
      <c r="H236" s="35"/>
      <c r="I236" s="138"/>
      <c r="J236" s="139"/>
      <c r="K236" s="140"/>
      <c r="L236" s="141"/>
      <c r="M236" s="142"/>
      <c r="N236" s="141"/>
      <c r="O236" s="142"/>
      <c r="P236" s="141"/>
      <c r="Q236" s="142"/>
    </row>
    <row r="237" spans="1:17" ht="15" hidden="1" customHeight="1" x14ac:dyDescent="0.3">
      <c r="A237" s="33"/>
      <c r="B237" s="245" t="s">
        <v>54</v>
      </c>
      <c r="C237" s="246"/>
      <c r="D237" s="246"/>
      <c r="E237" s="246"/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247"/>
    </row>
    <row r="238" spans="1:17" hidden="1" x14ac:dyDescent="0.25">
      <c r="A238" s="33"/>
      <c r="B238" s="182" t="s">
        <v>52</v>
      </c>
      <c r="C238" s="184"/>
      <c r="D238" s="182" t="s">
        <v>55</v>
      </c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4"/>
    </row>
    <row r="239" spans="1:17" hidden="1" x14ac:dyDescent="0.25">
      <c r="A239" s="33"/>
      <c r="B239" s="155" t="s">
        <v>43</v>
      </c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55"/>
      <c r="Q239" s="155"/>
    </row>
    <row r="240" spans="1:17" ht="45.75" hidden="1" customHeight="1" x14ac:dyDescent="0.25">
      <c r="A240" s="34">
        <v>1</v>
      </c>
      <c r="B240" s="138" t="s">
        <v>107</v>
      </c>
      <c r="C240" s="139"/>
      <c r="D240" s="139"/>
      <c r="E240" s="139"/>
      <c r="F240" s="139"/>
      <c r="G240" s="140"/>
      <c r="H240" s="35" t="s">
        <v>63</v>
      </c>
      <c r="I240" s="138" t="s">
        <v>102</v>
      </c>
      <c r="J240" s="139"/>
      <c r="K240" s="140"/>
      <c r="L240" s="141">
        <v>3</v>
      </c>
      <c r="M240" s="142"/>
      <c r="N240" s="141"/>
      <c r="O240" s="142"/>
      <c r="P240" s="236">
        <f t="shared" ref="P240" si="17">L240</f>
        <v>3</v>
      </c>
      <c r="Q240" s="237"/>
    </row>
    <row r="241" spans="1:17" ht="72.75" hidden="1" customHeight="1" x14ac:dyDescent="0.25">
      <c r="A241" s="34">
        <v>2</v>
      </c>
      <c r="B241" s="138" t="s">
        <v>101</v>
      </c>
      <c r="C241" s="139"/>
      <c r="D241" s="139"/>
      <c r="E241" s="139"/>
      <c r="F241" s="139"/>
      <c r="G241" s="140"/>
      <c r="H241" s="35" t="s">
        <v>28</v>
      </c>
      <c r="I241" s="138" t="s">
        <v>100</v>
      </c>
      <c r="J241" s="139"/>
      <c r="K241" s="140"/>
      <c r="L241" s="212">
        <f>J80</f>
        <v>0</v>
      </c>
      <c r="M241" s="142"/>
      <c r="N241" s="141"/>
      <c r="O241" s="142"/>
      <c r="P241" s="236">
        <f>P80</f>
        <v>0</v>
      </c>
      <c r="Q241" s="237"/>
    </row>
    <row r="242" spans="1:17" hidden="1" x14ac:dyDescent="0.25">
      <c r="A242" s="34">
        <v>3</v>
      </c>
      <c r="B242" s="138"/>
      <c r="C242" s="139"/>
      <c r="D242" s="139"/>
      <c r="E242" s="139"/>
      <c r="F242" s="139"/>
      <c r="G242" s="140"/>
      <c r="H242" s="35"/>
      <c r="I242" s="138"/>
      <c r="J242" s="139"/>
      <c r="K242" s="140"/>
      <c r="L242" s="141"/>
      <c r="M242" s="142"/>
      <c r="N242" s="141"/>
      <c r="O242" s="142"/>
      <c r="P242" s="141"/>
      <c r="Q242" s="142"/>
    </row>
    <row r="243" spans="1:17" hidden="1" x14ac:dyDescent="0.25">
      <c r="A243" s="34">
        <v>4</v>
      </c>
      <c r="B243" s="138"/>
      <c r="C243" s="139"/>
      <c r="D243" s="139"/>
      <c r="E243" s="139"/>
      <c r="F243" s="139"/>
      <c r="G243" s="140"/>
      <c r="H243" s="35"/>
      <c r="I243" s="138"/>
      <c r="J243" s="139"/>
      <c r="K243" s="140"/>
      <c r="L243" s="141"/>
      <c r="M243" s="142"/>
      <c r="N243" s="141"/>
      <c r="O243" s="142"/>
      <c r="P243" s="141"/>
      <c r="Q243" s="142"/>
    </row>
    <row r="244" spans="1:17" hidden="1" x14ac:dyDescent="0.25">
      <c r="A244" s="34">
        <v>5</v>
      </c>
      <c r="B244" s="138"/>
      <c r="C244" s="139"/>
      <c r="D244" s="139"/>
      <c r="E244" s="139"/>
      <c r="F244" s="139"/>
      <c r="G244" s="140"/>
      <c r="H244" s="35"/>
      <c r="I244" s="138"/>
      <c r="J244" s="139"/>
      <c r="K244" s="140"/>
      <c r="L244" s="141"/>
      <c r="M244" s="142"/>
      <c r="N244" s="141"/>
      <c r="O244" s="142"/>
      <c r="P244" s="141"/>
      <c r="Q244" s="142"/>
    </row>
    <row r="245" spans="1:17" hidden="1" x14ac:dyDescent="0.25">
      <c r="A245" s="34">
        <v>6</v>
      </c>
      <c r="B245" s="138"/>
      <c r="C245" s="139"/>
      <c r="D245" s="139"/>
      <c r="E245" s="139"/>
      <c r="F245" s="139"/>
      <c r="G245" s="140"/>
      <c r="H245" s="35"/>
      <c r="I245" s="138"/>
      <c r="J245" s="139"/>
      <c r="K245" s="140"/>
      <c r="L245" s="141"/>
      <c r="M245" s="142"/>
      <c r="N245" s="141"/>
      <c r="O245" s="142"/>
      <c r="P245" s="141"/>
      <c r="Q245" s="142"/>
    </row>
    <row r="246" spans="1:17" hidden="1" x14ac:dyDescent="0.25">
      <c r="A246" s="34">
        <v>7</v>
      </c>
      <c r="B246" s="138"/>
      <c r="C246" s="139"/>
      <c r="D246" s="139"/>
      <c r="E246" s="139"/>
      <c r="F246" s="139"/>
      <c r="G246" s="140"/>
      <c r="H246" s="35"/>
      <c r="I246" s="138"/>
      <c r="J246" s="139"/>
      <c r="K246" s="140"/>
      <c r="L246" s="141"/>
      <c r="M246" s="142"/>
      <c r="N246" s="141"/>
      <c r="O246" s="142"/>
      <c r="P246" s="141"/>
      <c r="Q246" s="142"/>
    </row>
    <row r="247" spans="1:17" hidden="1" x14ac:dyDescent="0.25">
      <c r="A247" s="34">
        <v>8</v>
      </c>
      <c r="B247" s="138"/>
      <c r="C247" s="139"/>
      <c r="D247" s="139"/>
      <c r="E247" s="139"/>
      <c r="F247" s="139"/>
      <c r="G247" s="140"/>
      <c r="H247" s="35"/>
      <c r="I247" s="138"/>
      <c r="J247" s="139"/>
      <c r="K247" s="140"/>
      <c r="L247" s="141"/>
      <c r="M247" s="142"/>
      <c r="N247" s="141"/>
      <c r="O247" s="142"/>
      <c r="P247" s="141"/>
      <c r="Q247" s="142"/>
    </row>
    <row r="248" spans="1:17" hidden="1" x14ac:dyDescent="0.25">
      <c r="A248" s="34">
        <v>9</v>
      </c>
      <c r="B248" s="138"/>
      <c r="C248" s="139"/>
      <c r="D248" s="139"/>
      <c r="E248" s="139"/>
      <c r="F248" s="139"/>
      <c r="G248" s="140"/>
      <c r="H248" s="35"/>
      <c r="I248" s="138"/>
      <c r="J248" s="139"/>
      <c r="K248" s="140"/>
      <c r="L248" s="141"/>
      <c r="M248" s="142"/>
      <c r="N248" s="141"/>
      <c r="O248" s="142"/>
      <c r="P248" s="141"/>
      <c r="Q248" s="142"/>
    </row>
    <row r="249" spans="1:17" hidden="1" x14ac:dyDescent="0.25">
      <c r="A249" s="34">
        <v>10</v>
      </c>
      <c r="B249" s="138"/>
      <c r="C249" s="139"/>
      <c r="D249" s="139"/>
      <c r="E249" s="139"/>
      <c r="F249" s="139"/>
      <c r="G249" s="140"/>
      <c r="H249" s="35"/>
      <c r="I249" s="138"/>
      <c r="J249" s="139"/>
      <c r="K249" s="140"/>
      <c r="L249" s="141"/>
      <c r="M249" s="142"/>
      <c r="N249" s="141"/>
      <c r="O249" s="142"/>
      <c r="P249" s="141"/>
      <c r="Q249" s="142"/>
    </row>
    <row r="250" spans="1:17" hidden="1" x14ac:dyDescent="0.25">
      <c r="A250" s="33"/>
      <c r="B250" s="155" t="s">
        <v>44</v>
      </c>
      <c r="C250" s="155"/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55"/>
      <c r="Q250" s="155"/>
    </row>
    <row r="251" spans="1:17" ht="15" hidden="1" customHeight="1" x14ac:dyDescent="0.25">
      <c r="A251" s="34">
        <v>1</v>
      </c>
      <c r="B251" s="138" t="s">
        <v>103</v>
      </c>
      <c r="C251" s="139"/>
      <c r="D251" s="139"/>
      <c r="E251" s="139"/>
      <c r="F251" s="139"/>
      <c r="G251" s="140"/>
      <c r="H251" s="35" t="s">
        <v>63</v>
      </c>
      <c r="I251" s="143" t="s">
        <v>102</v>
      </c>
      <c r="J251" s="144"/>
      <c r="K251" s="145"/>
      <c r="L251" s="141">
        <f>12+11+10</f>
        <v>33</v>
      </c>
      <c r="M251" s="142"/>
      <c r="N251" s="141"/>
      <c r="O251" s="142"/>
      <c r="P251" s="236">
        <f t="shared" ref="P251:P253" si="18">L251</f>
        <v>33</v>
      </c>
      <c r="Q251" s="237"/>
    </row>
    <row r="252" spans="1:17" ht="29.25" hidden="1" customHeight="1" x14ac:dyDescent="0.25">
      <c r="A252" s="34">
        <v>2</v>
      </c>
      <c r="B252" s="138" t="s">
        <v>104</v>
      </c>
      <c r="C252" s="139"/>
      <c r="D252" s="139"/>
      <c r="E252" s="139"/>
      <c r="F252" s="139"/>
      <c r="G252" s="140"/>
      <c r="H252" s="35" t="s">
        <v>63</v>
      </c>
      <c r="I252" s="149"/>
      <c r="J252" s="150"/>
      <c r="K252" s="151"/>
      <c r="L252" s="141">
        <f>214+162+35</f>
        <v>411</v>
      </c>
      <c r="M252" s="142"/>
      <c r="N252" s="141"/>
      <c r="O252" s="142"/>
      <c r="P252" s="236">
        <f t="shared" si="18"/>
        <v>411</v>
      </c>
      <c r="Q252" s="237"/>
    </row>
    <row r="253" spans="1:17" ht="98.25" hidden="1" customHeight="1" x14ac:dyDescent="0.25">
      <c r="A253" s="34">
        <v>3</v>
      </c>
      <c r="B253" s="138" t="s">
        <v>105</v>
      </c>
      <c r="C253" s="139"/>
      <c r="D253" s="139"/>
      <c r="E253" s="139"/>
      <c r="F253" s="139"/>
      <c r="G253" s="140"/>
      <c r="H253" s="35" t="s">
        <v>63</v>
      </c>
      <c r="I253" s="138" t="s">
        <v>106</v>
      </c>
      <c r="J253" s="139"/>
      <c r="K253" s="140"/>
      <c r="L253" s="141">
        <v>53</v>
      </c>
      <c r="M253" s="142"/>
      <c r="N253" s="141"/>
      <c r="O253" s="142"/>
      <c r="P253" s="236">
        <f t="shared" si="18"/>
        <v>53</v>
      </c>
      <c r="Q253" s="237"/>
    </row>
    <row r="254" spans="1:17" hidden="1" x14ac:dyDescent="0.25">
      <c r="A254" s="34">
        <v>4</v>
      </c>
      <c r="B254" s="138"/>
      <c r="C254" s="139"/>
      <c r="D254" s="139"/>
      <c r="E254" s="139"/>
      <c r="F254" s="139"/>
      <c r="G254" s="140"/>
      <c r="H254" s="35"/>
      <c r="I254" s="138"/>
      <c r="J254" s="139"/>
      <c r="K254" s="140"/>
      <c r="L254" s="141"/>
      <c r="M254" s="142"/>
      <c r="N254" s="141"/>
      <c r="O254" s="142"/>
      <c r="P254" s="141"/>
      <c r="Q254" s="142"/>
    </row>
    <row r="255" spans="1:17" hidden="1" x14ac:dyDescent="0.25">
      <c r="A255" s="34">
        <v>5</v>
      </c>
      <c r="B255" s="138"/>
      <c r="C255" s="139"/>
      <c r="D255" s="139"/>
      <c r="E255" s="139"/>
      <c r="F255" s="139"/>
      <c r="G255" s="140"/>
      <c r="H255" s="35"/>
      <c r="I255" s="138"/>
      <c r="J255" s="139"/>
      <c r="K255" s="140"/>
      <c r="L255" s="141"/>
      <c r="M255" s="142"/>
      <c r="N255" s="141"/>
      <c r="O255" s="142"/>
      <c r="P255" s="141"/>
      <c r="Q255" s="142"/>
    </row>
    <row r="256" spans="1:17" hidden="1" x14ac:dyDescent="0.25">
      <c r="A256" s="34">
        <v>6</v>
      </c>
      <c r="B256" s="138"/>
      <c r="C256" s="139"/>
      <c r="D256" s="139"/>
      <c r="E256" s="139"/>
      <c r="F256" s="139"/>
      <c r="G256" s="140"/>
      <c r="H256" s="35"/>
      <c r="I256" s="138"/>
      <c r="J256" s="139"/>
      <c r="K256" s="140"/>
      <c r="L256" s="141"/>
      <c r="M256" s="142"/>
      <c r="N256" s="141"/>
      <c r="O256" s="142"/>
      <c r="P256" s="141"/>
      <c r="Q256" s="142"/>
    </row>
    <row r="257" spans="1:17" hidden="1" x14ac:dyDescent="0.25">
      <c r="A257" s="34">
        <v>7</v>
      </c>
      <c r="B257" s="138"/>
      <c r="C257" s="139"/>
      <c r="D257" s="139"/>
      <c r="E257" s="139"/>
      <c r="F257" s="139"/>
      <c r="G257" s="140"/>
      <c r="H257" s="35"/>
      <c r="I257" s="138"/>
      <c r="J257" s="139"/>
      <c r="K257" s="140"/>
      <c r="L257" s="141"/>
      <c r="M257" s="142"/>
      <c r="N257" s="141"/>
      <c r="O257" s="142"/>
      <c r="P257" s="141"/>
      <c r="Q257" s="142"/>
    </row>
    <row r="258" spans="1:17" hidden="1" x14ac:dyDescent="0.25">
      <c r="A258" s="34">
        <v>8</v>
      </c>
      <c r="B258" s="138"/>
      <c r="C258" s="139"/>
      <c r="D258" s="139"/>
      <c r="E258" s="139"/>
      <c r="F258" s="139"/>
      <c r="G258" s="140"/>
      <c r="H258" s="35"/>
      <c r="I258" s="138"/>
      <c r="J258" s="139"/>
      <c r="K258" s="140"/>
      <c r="L258" s="141"/>
      <c r="M258" s="142"/>
      <c r="N258" s="141"/>
      <c r="O258" s="142"/>
      <c r="P258" s="141"/>
      <c r="Q258" s="142"/>
    </row>
    <row r="259" spans="1:17" hidden="1" x14ac:dyDescent="0.25">
      <c r="A259" s="34">
        <v>9</v>
      </c>
      <c r="B259" s="138"/>
      <c r="C259" s="139"/>
      <c r="D259" s="139"/>
      <c r="E259" s="139"/>
      <c r="F259" s="139"/>
      <c r="G259" s="140"/>
      <c r="H259" s="35"/>
      <c r="I259" s="138"/>
      <c r="J259" s="139"/>
      <c r="K259" s="140"/>
      <c r="L259" s="141"/>
      <c r="M259" s="142"/>
      <c r="N259" s="141"/>
      <c r="O259" s="142"/>
      <c r="P259" s="141"/>
      <c r="Q259" s="142"/>
    </row>
    <row r="260" spans="1:17" hidden="1" x14ac:dyDescent="0.25">
      <c r="A260" s="34">
        <v>10</v>
      </c>
      <c r="B260" s="138"/>
      <c r="C260" s="139"/>
      <c r="D260" s="139"/>
      <c r="E260" s="139"/>
      <c r="F260" s="139"/>
      <c r="G260" s="140"/>
      <c r="H260" s="35"/>
      <c r="I260" s="138"/>
      <c r="J260" s="139"/>
      <c r="K260" s="140"/>
      <c r="L260" s="141"/>
      <c r="M260" s="142"/>
      <c r="N260" s="141"/>
      <c r="O260" s="142"/>
      <c r="P260" s="141"/>
      <c r="Q260" s="142"/>
    </row>
    <row r="261" spans="1:17" hidden="1" x14ac:dyDescent="0.25">
      <c r="A261" s="33"/>
      <c r="B261" s="155" t="s">
        <v>45</v>
      </c>
      <c r="C261" s="155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</row>
    <row r="262" spans="1:17" ht="31.5" hidden="1" customHeight="1" x14ac:dyDescent="0.25">
      <c r="A262" s="34">
        <v>1</v>
      </c>
      <c r="B262" s="138" t="s">
        <v>108</v>
      </c>
      <c r="C262" s="139"/>
      <c r="D262" s="139"/>
      <c r="E262" s="139"/>
      <c r="F262" s="139"/>
      <c r="G262" s="140"/>
      <c r="H262" s="35" t="s">
        <v>28</v>
      </c>
      <c r="I262" s="138" t="s">
        <v>109</v>
      </c>
      <c r="J262" s="139"/>
      <c r="K262" s="140"/>
      <c r="L262" s="236">
        <f>L241/L252</f>
        <v>0</v>
      </c>
      <c r="M262" s="237"/>
      <c r="N262" s="236"/>
      <c r="O262" s="237"/>
      <c r="P262" s="236">
        <f t="shared" ref="P262" si="19">P241/P252</f>
        <v>0</v>
      </c>
      <c r="Q262" s="237"/>
    </row>
    <row r="263" spans="1:17" hidden="1" x14ac:dyDescent="0.25">
      <c r="A263" s="34">
        <v>2</v>
      </c>
      <c r="B263" s="138"/>
      <c r="C263" s="139"/>
      <c r="D263" s="139"/>
      <c r="E263" s="139"/>
      <c r="F263" s="139"/>
      <c r="G263" s="140"/>
      <c r="H263" s="35"/>
      <c r="I263" s="138"/>
      <c r="J263" s="139"/>
      <c r="K263" s="140"/>
      <c r="L263" s="141"/>
      <c r="M263" s="142"/>
      <c r="N263" s="141"/>
      <c r="O263" s="142"/>
      <c r="P263" s="141"/>
      <c r="Q263" s="142"/>
    </row>
    <row r="264" spans="1:17" hidden="1" x14ac:dyDescent="0.25">
      <c r="A264" s="34">
        <v>3</v>
      </c>
      <c r="B264" s="138"/>
      <c r="C264" s="139"/>
      <c r="D264" s="139"/>
      <c r="E264" s="139"/>
      <c r="F264" s="139"/>
      <c r="G264" s="140"/>
      <c r="H264" s="35"/>
      <c r="I264" s="138"/>
      <c r="J264" s="139"/>
      <c r="K264" s="140"/>
      <c r="L264" s="141"/>
      <c r="M264" s="142"/>
      <c r="N264" s="141"/>
      <c r="O264" s="142"/>
      <c r="P264" s="141"/>
      <c r="Q264" s="142"/>
    </row>
    <row r="265" spans="1:17" hidden="1" x14ac:dyDescent="0.25">
      <c r="A265" s="34">
        <v>4</v>
      </c>
      <c r="B265" s="138"/>
      <c r="C265" s="139"/>
      <c r="D265" s="139"/>
      <c r="E265" s="139"/>
      <c r="F265" s="139"/>
      <c r="G265" s="140"/>
      <c r="H265" s="35"/>
      <c r="I265" s="138"/>
      <c r="J265" s="139"/>
      <c r="K265" s="140"/>
      <c r="L265" s="141"/>
      <c r="M265" s="142"/>
      <c r="N265" s="141"/>
      <c r="O265" s="142"/>
      <c r="P265" s="141"/>
      <c r="Q265" s="142"/>
    </row>
    <row r="266" spans="1:17" hidden="1" x14ac:dyDescent="0.25">
      <c r="A266" s="34">
        <v>5</v>
      </c>
      <c r="B266" s="138"/>
      <c r="C266" s="139"/>
      <c r="D266" s="139"/>
      <c r="E266" s="139"/>
      <c r="F266" s="139"/>
      <c r="G266" s="140"/>
      <c r="H266" s="35"/>
      <c r="I266" s="138"/>
      <c r="J266" s="139"/>
      <c r="K266" s="140"/>
      <c r="L266" s="141"/>
      <c r="M266" s="142"/>
      <c r="N266" s="141"/>
      <c r="O266" s="142"/>
      <c r="P266" s="141"/>
      <c r="Q266" s="142"/>
    </row>
    <row r="267" spans="1:17" hidden="1" x14ac:dyDescent="0.25">
      <c r="A267" s="33"/>
      <c r="B267" s="155" t="s">
        <v>46</v>
      </c>
      <c r="C267" s="155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O267" s="155"/>
      <c r="P267" s="155"/>
      <c r="Q267" s="155"/>
    </row>
    <row r="268" spans="1:17" ht="89.25" hidden="1" customHeight="1" x14ac:dyDescent="0.25">
      <c r="A268" s="34">
        <v>1</v>
      </c>
      <c r="B268" s="138" t="s">
        <v>110</v>
      </c>
      <c r="C268" s="139"/>
      <c r="D268" s="139"/>
      <c r="E268" s="139"/>
      <c r="F268" s="139"/>
      <c r="G268" s="140"/>
      <c r="H268" s="35" t="s">
        <v>63</v>
      </c>
      <c r="I268" s="138" t="s">
        <v>106</v>
      </c>
      <c r="J268" s="139"/>
      <c r="K268" s="140"/>
      <c r="L268" s="141">
        <v>8</v>
      </c>
      <c r="M268" s="142"/>
      <c r="N268" s="141"/>
      <c r="O268" s="142"/>
      <c r="P268" s="236">
        <f t="shared" ref="P268" si="20">L268</f>
        <v>8</v>
      </c>
      <c r="Q268" s="237"/>
    </row>
    <row r="269" spans="1:17" hidden="1" x14ac:dyDescent="0.25">
      <c r="A269" s="34">
        <v>2</v>
      </c>
      <c r="B269" s="138"/>
      <c r="C269" s="139"/>
      <c r="D269" s="139"/>
      <c r="E269" s="139"/>
      <c r="F269" s="139"/>
      <c r="G269" s="140"/>
      <c r="H269" s="35"/>
      <c r="I269" s="138"/>
      <c r="J269" s="139"/>
      <c r="K269" s="140"/>
      <c r="L269" s="141"/>
      <c r="M269" s="142"/>
      <c r="N269" s="141"/>
      <c r="O269" s="142"/>
      <c r="P269" s="141"/>
      <c r="Q269" s="142"/>
    </row>
    <row r="270" spans="1:17" hidden="1" x14ac:dyDescent="0.25">
      <c r="A270" s="34">
        <v>3</v>
      </c>
      <c r="B270" s="138"/>
      <c r="C270" s="139"/>
      <c r="D270" s="139"/>
      <c r="E270" s="139"/>
      <c r="F270" s="139"/>
      <c r="G270" s="140"/>
      <c r="H270" s="35"/>
      <c r="I270" s="138"/>
      <c r="J270" s="139"/>
      <c r="K270" s="140"/>
      <c r="L270" s="141"/>
      <c r="M270" s="142"/>
      <c r="N270" s="141"/>
      <c r="O270" s="142"/>
      <c r="P270" s="141"/>
      <c r="Q270" s="142"/>
    </row>
    <row r="271" spans="1:17" hidden="1" x14ac:dyDescent="0.25">
      <c r="A271" s="34">
        <v>4</v>
      </c>
      <c r="B271" s="138"/>
      <c r="C271" s="139"/>
      <c r="D271" s="139"/>
      <c r="E271" s="139"/>
      <c r="F271" s="139"/>
      <c r="G271" s="140"/>
      <c r="H271" s="35"/>
      <c r="I271" s="138"/>
      <c r="J271" s="139"/>
      <c r="K271" s="140"/>
      <c r="L271" s="141"/>
      <c r="M271" s="142"/>
      <c r="N271" s="141"/>
      <c r="O271" s="142"/>
      <c r="P271" s="141"/>
      <c r="Q271" s="142"/>
    </row>
    <row r="272" spans="1:17" hidden="1" x14ac:dyDescent="0.25">
      <c r="A272" s="34">
        <v>5</v>
      </c>
      <c r="B272" s="138"/>
      <c r="C272" s="139"/>
      <c r="D272" s="139"/>
      <c r="E272" s="139"/>
      <c r="F272" s="139"/>
      <c r="G272" s="140"/>
      <c r="H272" s="35"/>
      <c r="I272" s="138"/>
      <c r="J272" s="139"/>
      <c r="K272" s="140"/>
      <c r="L272" s="141"/>
      <c r="M272" s="142"/>
      <c r="N272" s="141"/>
      <c r="O272" s="142"/>
      <c r="P272" s="141"/>
      <c r="Q272" s="142"/>
    </row>
    <row r="273" spans="1:17" hidden="1" x14ac:dyDescent="0.25">
      <c r="A273" s="33"/>
      <c r="B273" s="182" t="s">
        <v>70</v>
      </c>
      <c r="C273" s="184"/>
      <c r="D273" s="182" t="s">
        <v>56</v>
      </c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4"/>
    </row>
    <row r="274" spans="1:17" hidden="1" x14ac:dyDescent="0.25">
      <c r="A274" s="33"/>
      <c r="B274" s="155" t="s">
        <v>43</v>
      </c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5"/>
    </row>
    <row r="275" spans="1:17" ht="78" hidden="1" customHeight="1" x14ac:dyDescent="0.25">
      <c r="A275" s="34">
        <v>1</v>
      </c>
      <c r="B275" s="138" t="s">
        <v>111</v>
      </c>
      <c r="C275" s="139"/>
      <c r="D275" s="139"/>
      <c r="E275" s="139"/>
      <c r="F275" s="139"/>
      <c r="G275" s="140"/>
      <c r="H275" s="35" t="s">
        <v>28</v>
      </c>
      <c r="I275" s="138" t="s">
        <v>100</v>
      </c>
      <c r="J275" s="139"/>
      <c r="K275" s="140"/>
      <c r="L275" s="212">
        <f>J81</f>
        <v>0</v>
      </c>
      <c r="M275" s="142"/>
      <c r="N275" s="141"/>
      <c r="O275" s="142"/>
      <c r="P275" s="212">
        <f>P81</f>
        <v>0</v>
      </c>
      <c r="Q275" s="142"/>
    </row>
    <row r="276" spans="1:17" hidden="1" x14ac:dyDescent="0.25">
      <c r="A276" s="34">
        <v>2</v>
      </c>
      <c r="B276" s="138"/>
      <c r="C276" s="139"/>
      <c r="D276" s="139"/>
      <c r="E276" s="139"/>
      <c r="F276" s="139"/>
      <c r="G276" s="140"/>
      <c r="H276" s="35"/>
      <c r="I276" s="138"/>
      <c r="J276" s="139"/>
      <c r="K276" s="140"/>
      <c r="L276" s="141"/>
      <c r="M276" s="142"/>
      <c r="N276" s="141"/>
      <c r="O276" s="142"/>
      <c r="P276" s="141"/>
      <c r="Q276" s="142"/>
    </row>
    <row r="277" spans="1:17" hidden="1" x14ac:dyDescent="0.25">
      <c r="A277" s="34">
        <v>3</v>
      </c>
      <c r="B277" s="138"/>
      <c r="C277" s="139"/>
      <c r="D277" s="139"/>
      <c r="E277" s="139"/>
      <c r="F277" s="139"/>
      <c r="G277" s="140"/>
      <c r="H277" s="35"/>
      <c r="I277" s="138"/>
      <c r="J277" s="139"/>
      <c r="K277" s="140"/>
      <c r="L277" s="141"/>
      <c r="M277" s="142"/>
      <c r="N277" s="141"/>
      <c r="O277" s="142"/>
      <c r="P277" s="141"/>
      <c r="Q277" s="142"/>
    </row>
    <row r="278" spans="1:17" hidden="1" x14ac:dyDescent="0.25">
      <c r="A278" s="34">
        <v>4</v>
      </c>
      <c r="B278" s="138"/>
      <c r="C278" s="139"/>
      <c r="D278" s="139"/>
      <c r="E278" s="139"/>
      <c r="F278" s="139"/>
      <c r="G278" s="140"/>
      <c r="H278" s="35"/>
      <c r="I278" s="138"/>
      <c r="J278" s="139"/>
      <c r="K278" s="140"/>
      <c r="L278" s="141"/>
      <c r="M278" s="142"/>
      <c r="N278" s="141"/>
      <c r="O278" s="142"/>
      <c r="P278" s="141"/>
      <c r="Q278" s="142"/>
    </row>
    <row r="279" spans="1:17" hidden="1" x14ac:dyDescent="0.25">
      <c r="A279" s="34">
        <v>5</v>
      </c>
      <c r="B279" s="138"/>
      <c r="C279" s="139"/>
      <c r="D279" s="139"/>
      <c r="E279" s="139"/>
      <c r="F279" s="139"/>
      <c r="G279" s="140"/>
      <c r="H279" s="35"/>
      <c r="I279" s="138"/>
      <c r="J279" s="139"/>
      <c r="K279" s="140"/>
      <c r="L279" s="141"/>
      <c r="M279" s="142"/>
      <c r="N279" s="141"/>
      <c r="O279" s="142"/>
      <c r="P279" s="141"/>
      <c r="Q279" s="142"/>
    </row>
    <row r="280" spans="1:17" hidden="1" x14ac:dyDescent="0.25">
      <c r="A280" s="34">
        <v>6</v>
      </c>
      <c r="B280" s="138"/>
      <c r="C280" s="139"/>
      <c r="D280" s="139"/>
      <c r="E280" s="139"/>
      <c r="F280" s="139"/>
      <c r="G280" s="140"/>
      <c r="H280" s="35"/>
      <c r="I280" s="138"/>
      <c r="J280" s="139"/>
      <c r="K280" s="140"/>
      <c r="L280" s="141"/>
      <c r="M280" s="142"/>
      <c r="N280" s="141"/>
      <c r="O280" s="142"/>
      <c r="P280" s="141"/>
      <c r="Q280" s="142"/>
    </row>
    <row r="281" spans="1:17" hidden="1" x14ac:dyDescent="0.25">
      <c r="A281" s="34">
        <v>7</v>
      </c>
      <c r="B281" s="138"/>
      <c r="C281" s="139"/>
      <c r="D281" s="139"/>
      <c r="E281" s="139"/>
      <c r="F281" s="139"/>
      <c r="G281" s="140"/>
      <c r="H281" s="35"/>
      <c r="I281" s="138"/>
      <c r="J281" s="139"/>
      <c r="K281" s="140"/>
      <c r="L281" s="141"/>
      <c r="M281" s="142"/>
      <c r="N281" s="141"/>
      <c r="O281" s="142"/>
      <c r="P281" s="141"/>
      <c r="Q281" s="142"/>
    </row>
    <row r="282" spans="1:17" hidden="1" x14ac:dyDescent="0.25">
      <c r="A282" s="34">
        <v>8</v>
      </c>
      <c r="B282" s="138"/>
      <c r="C282" s="139"/>
      <c r="D282" s="139"/>
      <c r="E282" s="139"/>
      <c r="F282" s="139"/>
      <c r="G282" s="140"/>
      <c r="H282" s="35"/>
      <c r="I282" s="138"/>
      <c r="J282" s="139"/>
      <c r="K282" s="140"/>
      <c r="L282" s="141"/>
      <c r="M282" s="142"/>
      <c r="N282" s="141"/>
      <c r="O282" s="142"/>
      <c r="P282" s="141"/>
      <c r="Q282" s="142"/>
    </row>
    <row r="283" spans="1:17" hidden="1" x14ac:dyDescent="0.25">
      <c r="A283" s="34">
        <v>9</v>
      </c>
      <c r="B283" s="138"/>
      <c r="C283" s="139"/>
      <c r="D283" s="139"/>
      <c r="E283" s="139"/>
      <c r="F283" s="139"/>
      <c r="G283" s="140"/>
      <c r="H283" s="35"/>
      <c r="I283" s="138"/>
      <c r="J283" s="139"/>
      <c r="K283" s="140"/>
      <c r="L283" s="141"/>
      <c r="M283" s="142"/>
      <c r="N283" s="141"/>
      <c r="O283" s="142"/>
      <c r="P283" s="141"/>
      <c r="Q283" s="142"/>
    </row>
    <row r="284" spans="1:17" hidden="1" x14ac:dyDescent="0.25">
      <c r="A284" s="34">
        <v>10</v>
      </c>
      <c r="B284" s="138"/>
      <c r="C284" s="139"/>
      <c r="D284" s="139"/>
      <c r="E284" s="139"/>
      <c r="F284" s="139"/>
      <c r="G284" s="140"/>
      <c r="H284" s="35"/>
      <c r="I284" s="138"/>
      <c r="J284" s="139"/>
      <c r="K284" s="140"/>
      <c r="L284" s="141"/>
      <c r="M284" s="142"/>
      <c r="N284" s="141"/>
      <c r="O284" s="142"/>
      <c r="P284" s="141"/>
      <c r="Q284" s="142"/>
    </row>
    <row r="285" spans="1:17" hidden="1" x14ac:dyDescent="0.25">
      <c r="A285" s="33"/>
      <c r="B285" s="155" t="s">
        <v>44</v>
      </c>
      <c r="C285" s="155"/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O285" s="155"/>
      <c r="P285" s="155"/>
      <c r="Q285" s="155"/>
    </row>
    <row r="286" spans="1:17" ht="75.75" hidden="1" customHeight="1" x14ac:dyDescent="0.25">
      <c r="A286" s="34">
        <v>1</v>
      </c>
      <c r="B286" s="138" t="s">
        <v>112</v>
      </c>
      <c r="C286" s="139"/>
      <c r="D286" s="139"/>
      <c r="E286" s="139"/>
      <c r="F286" s="139"/>
      <c r="G286" s="140"/>
      <c r="H286" s="35" t="s">
        <v>114</v>
      </c>
      <c r="I286" s="138" t="s">
        <v>100</v>
      </c>
      <c r="J286" s="139"/>
      <c r="K286" s="140"/>
      <c r="L286" s="141">
        <v>1</v>
      </c>
      <c r="M286" s="142"/>
      <c r="N286" s="141"/>
      <c r="O286" s="142"/>
      <c r="P286" s="236">
        <f t="shared" ref="P286:P287" si="21">L286</f>
        <v>1</v>
      </c>
      <c r="Q286" s="237"/>
    </row>
    <row r="287" spans="1:17" hidden="1" x14ac:dyDescent="0.25">
      <c r="A287" s="34">
        <v>2</v>
      </c>
      <c r="B287" s="138" t="s">
        <v>113</v>
      </c>
      <c r="C287" s="139"/>
      <c r="D287" s="139"/>
      <c r="E287" s="139"/>
      <c r="F287" s="139"/>
      <c r="G287" s="140"/>
      <c r="H287" s="35" t="s">
        <v>115</v>
      </c>
      <c r="I287" s="138" t="s">
        <v>98</v>
      </c>
      <c r="J287" s="139"/>
      <c r="K287" s="140"/>
      <c r="L287" s="141">
        <v>125</v>
      </c>
      <c r="M287" s="142"/>
      <c r="N287" s="141"/>
      <c r="O287" s="142"/>
      <c r="P287" s="236">
        <f t="shared" si="21"/>
        <v>125</v>
      </c>
      <c r="Q287" s="237"/>
    </row>
    <row r="288" spans="1:17" hidden="1" x14ac:dyDescent="0.25">
      <c r="A288" s="34">
        <v>3</v>
      </c>
      <c r="B288" s="138"/>
      <c r="C288" s="139"/>
      <c r="D288" s="139"/>
      <c r="E288" s="139"/>
      <c r="F288" s="139"/>
      <c r="G288" s="140"/>
      <c r="H288" s="35"/>
      <c r="I288" s="138"/>
      <c r="J288" s="139"/>
      <c r="K288" s="140"/>
      <c r="L288" s="141"/>
      <c r="M288" s="142"/>
      <c r="N288" s="141"/>
      <c r="O288" s="142"/>
      <c r="P288" s="141"/>
      <c r="Q288" s="142"/>
    </row>
    <row r="289" spans="1:17" hidden="1" x14ac:dyDescent="0.25">
      <c r="A289" s="34">
        <v>4</v>
      </c>
      <c r="B289" s="138"/>
      <c r="C289" s="139"/>
      <c r="D289" s="139"/>
      <c r="E289" s="139"/>
      <c r="F289" s="139"/>
      <c r="G289" s="140"/>
      <c r="H289" s="35"/>
      <c r="I289" s="138"/>
      <c r="J289" s="139"/>
      <c r="K289" s="140"/>
      <c r="L289" s="141"/>
      <c r="M289" s="142"/>
      <c r="N289" s="141"/>
      <c r="O289" s="142"/>
      <c r="P289" s="141"/>
      <c r="Q289" s="142"/>
    </row>
    <row r="290" spans="1:17" hidden="1" x14ac:dyDescent="0.25">
      <c r="A290" s="34">
        <v>5</v>
      </c>
      <c r="B290" s="138"/>
      <c r="C290" s="139"/>
      <c r="D290" s="139"/>
      <c r="E290" s="139"/>
      <c r="F290" s="139"/>
      <c r="G290" s="140"/>
      <c r="H290" s="35"/>
      <c r="I290" s="138"/>
      <c r="J290" s="139"/>
      <c r="K290" s="140"/>
      <c r="L290" s="141"/>
      <c r="M290" s="142"/>
      <c r="N290" s="141"/>
      <c r="O290" s="142"/>
      <c r="P290" s="141"/>
      <c r="Q290" s="142"/>
    </row>
    <row r="291" spans="1:17" hidden="1" x14ac:dyDescent="0.25">
      <c r="A291" s="34">
        <v>6</v>
      </c>
      <c r="B291" s="138"/>
      <c r="C291" s="139"/>
      <c r="D291" s="139"/>
      <c r="E291" s="139"/>
      <c r="F291" s="139"/>
      <c r="G291" s="140"/>
      <c r="H291" s="35"/>
      <c r="I291" s="138"/>
      <c r="J291" s="139"/>
      <c r="K291" s="140"/>
      <c r="L291" s="141"/>
      <c r="M291" s="142"/>
      <c r="N291" s="141"/>
      <c r="O291" s="142"/>
      <c r="P291" s="141"/>
      <c r="Q291" s="142"/>
    </row>
    <row r="292" spans="1:17" hidden="1" x14ac:dyDescent="0.25">
      <c r="A292" s="34">
        <v>7</v>
      </c>
      <c r="B292" s="138"/>
      <c r="C292" s="139"/>
      <c r="D292" s="139"/>
      <c r="E292" s="139"/>
      <c r="F292" s="139"/>
      <c r="G292" s="140"/>
      <c r="H292" s="35"/>
      <c r="I292" s="138"/>
      <c r="J292" s="139"/>
      <c r="K292" s="140"/>
      <c r="L292" s="141"/>
      <c r="M292" s="142"/>
      <c r="N292" s="141"/>
      <c r="O292" s="142"/>
      <c r="P292" s="141"/>
      <c r="Q292" s="142"/>
    </row>
    <row r="293" spans="1:17" hidden="1" x14ac:dyDescent="0.25">
      <c r="A293" s="34">
        <v>8</v>
      </c>
      <c r="B293" s="138"/>
      <c r="C293" s="139"/>
      <c r="D293" s="139"/>
      <c r="E293" s="139"/>
      <c r="F293" s="139"/>
      <c r="G293" s="140"/>
      <c r="H293" s="35"/>
      <c r="I293" s="138"/>
      <c r="J293" s="139"/>
      <c r="K293" s="140"/>
      <c r="L293" s="141"/>
      <c r="M293" s="142"/>
      <c r="N293" s="141"/>
      <c r="O293" s="142"/>
      <c r="P293" s="141"/>
      <c r="Q293" s="142"/>
    </row>
    <row r="294" spans="1:17" hidden="1" x14ac:dyDescent="0.25">
      <c r="A294" s="34">
        <v>9</v>
      </c>
      <c r="B294" s="138"/>
      <c r="C294" s="139"/>
      <c r="D294" s="139"/>
      <c r="E294" s="139"/>
      <c r="F294" s="139"/>
      <c r="G294" s="140"/>
      <c r="H294" s="35"/>
      <c r="I294" s="138"/>
      <c r="J294" s="139"/>
      <c r="K294" s="140"/>
      <c r="L294" s="141"/>
      <c r="M294" s="142"/>
      <c r="N294" s="141"/>
      <c r="O294" s="142"/>
      <c r="P294" s="141"/>
      <c r="Q294" s="142"/>
    </row>
    <row r="295" spans="1:17" hidden="1" x14ac:dyDescent="0.25">
      <c r="A295" s="34">
        <v>10</v>
      </c>
      <c r="B295" s="138"/>
      <c r="C295" s="139"/>
      <c r="D295" s="139"/>
      <c r="E295" s="139"/>
      <c r="F295" s="139"/>
      <c r="G295" s="140"/>
      <c r="H295" s="35"/>
      <c r="I295" s="138"/>
      <c r="J295" s="139"/>
      <c r="K295" s="140"/>
      <c r="L295" s="141"/>
      <c r="M295" s="142"/>
      <c r="N295" s="141"/>
      <c r="O295" s="142"/>
      <c r="P295" s="141"/>
      <c r="Q295" s="142"/>
    </row>
    <row r="296" spans="1:17" hidden="1" x14ac:dyDescent="0.25">
      <c r="A296" s="33"/>
      <c r="B296" s="155" t="s">
        <v>45</v>
      </c>
      <c r="C296" s="155"/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55"/>
      <c r="Q296" s="155"/>
    </row>
    <row r="297" spans="1:17" ht="33.75" hidden="1" customHeight="1" x14ac:dyDescent="0.25">
      <c r="A297" s="34">
        <v>1</v>
      </c>
      <c r="B297" s="138" t="s">
        <v>116</v>
      </c>
      <c r="C297" s="139"/>
      <c r="D297" s="139"/>
      <c r="E297" s="139"/>
      <c r="F297" s="139"/>
      <c r="G297" s="140"/>
      <c r="H297" s="35" t="s">
        <v>28</v>
      </c>
      <c r="I297" s="138" t="s">
        <v>117</v>
      </c>
      <c r="J297" s="139"/>
      <c r="K297" s="140"/>
      <c r="L297" s="141">
        <f>L275/L287</f>
        <v>0</v>
      </c>
      <c r="M297" s="142"/>
      <c r="N297" s="141"/>
      <c r="O297" s="142"/>
      <c r="P297" s="141">
        <f>P275/P287</f>
        <v>0</v>
      </c>
      <c r="Q297" s="142"/>
    </row>
    <row r="298" spans="1:17" hidden="1" x14ac:dyDescent="0.25">
      <c r="A298" s="34">
        <v>2</v>
      </c>
      <c r="B298" s="138"/>
      <c r="C298" s="139"/>
      <c r="D298" s="139"/>
      <c r="E298" s="139"/>
      <c r="F298" s="139"/>
      <c r="G298" s="140"/>
      <c r="H298" s="35"/>
      <c r="I298" s="138"/>
      <c r="J298" s="139"/>
      <c r="K298" s="140"/>
      <c r="L298" s="141"/>
      <c r="M298" s="142"/>
      <c r="N298" s="141"/>
      <c r="O298" s="142"/>
      <c r="P298" s="141"/>
      <c r="Q298" s="142"/>
    </row>
    <row r="299" spans="1:17" hidden="1" x14ac:dyDescent="0.25">
      <c r="A299" s="34">
        <v>3</v>
      </c>
      <c r="B299" s="138"/>
      <c r="C299" s="139"/>
      <c r="D299" s="139"/>
      <c r="E299" s="139"/>
      <c r="F299" s="139"/>
      <c r="G299" s="140"/>
      <c r="H299" s="35"/>
      <c r="I299" s="138"/>
      <c r="J299" s="139"/>
      <c r="K299" s="140"/>
      <c r="L299" s="141"/>
      <c r="M299" s="142"/>
      <c r="N299" s="141"/>
      <c r="O299" s="142"/>
      <c r="P299" s="141"/>
      <c r="Q299" s="142"/>
    </row>
    <row r="300" spans="1:17" hidden="1" x14ac:dyDescent="0.25">
      <c r="A300" s="34">
        <v>4</v>
      </c>
      <c r="B300" s="138"/>
      <c r="C300" s="139"/>
      <c r="D300" s="139"/>
      <c r="E300" s="139"/>
      <c r="F300" s="139"/>
      <c r="G300" s="140"/>
      <c r="H300" s="35"/>
      <c r="I300" s="138"/>
      <c r="J300" s="139"/>
      <c r="K300" s="140"/>
      <c r="L300" s="141"/>
      <c r="M300" s="142"/>
      <c r="N300" s="141"/>
      <c r="O300" s="142"/>
      <c r="P300" s="141"/>
      <c r="Q300" s="142"/>
    </row>
    <row r="301" spans="1:17" hidden="1" x14ac:dyDescent="0.25">
      <c r="A301" s="34">
        <v>5</v>
      </c>
      <c r="B301" s="138"/>
      <c r="C301" s="139"/>
      <c r="D301" s="139"/>
      <c r="E301" s="139"/>
      <c r="F301" s="139"/>
      <c r="G301" s="140"/>
      <c r="H301" s="35"/>
      <c r="I301" s="138"/>
      <c r="J301" s="139"/>
      <c r="K301" s="140"/>
      <c r="L301" s="141"/>
      <c r="M301" s="142"/>
      <c r="N301" s="141"/>
      <c r="O301" s="142"/>
      <c r="P301" s="141"/>
      <c r="Q301" s="142"/>
    </row>
    <row r="302" spans="1:17" hidden="1" x14ac:dyDescent="0.25">
      <c r="A302" s="33"/>
      <c r="B302" s="155" t="s">
        <v>46</v>
      </c>
      <c r="C302" s="155"/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O302" s="155"/>
      <c r="P302" s="155"/>
      <c r="Q302" s="155"/>
    </row>
    <row r="303" spans="1:17" ht="49.5" hidden="1" customHeight="1" x14ac:dyDescent="0.25">
      <c r="A303" s="34">
        <v>1</v>
      </c>
      <c r="B303" s="138" t="s">
        <v>118</v>
      </c>
      <c r="C303" s="139"/>
      <c r="D303" s="139"/>
      <c r="E303" s="139"/>
      <c r="F303" s="139"/>
      <c r="G303" s="140"/>
      <c r="H303" s="35" t="s">
        <v>69</v>
      </c>
      <c r="I303" s="138" t="s">
        <v>119</v>
      </c>
      <c r="J303" s="139"/>
      <c r="K303" s="140"/>
      <c r="L303" s="156">
        <v>0</v>
      </c>
      <c r="M303" s="142"/>
      <c r="N303" s="156">
        <v>0</v>
      </c>
      <c r="O303" s="142"/>
      <c r="P303" s="156">
        <v>0</v>
      </c>
      <c r="Q303" s="142"/>
    </row>
    <row r="304" spans="1:17" hidden="1" x14ac:dyDescent="0.25">
      <c r="A304" s="34">
        <v>2</v>
      </c>
      <c r="B304" s="138"/>
      <c r="C304" s="139"/>
      <c r="D304" s="139"/>
      <c r="E304" s="139"/>
      <c r="F304" s="139"/>
      <c r="G304" s="140"/>
      <c r="H304" s="35"/>
      <c r="I304" s="138"/>
      <c r="J304" s="139"/>
      <c r="K304" s="140"/>
      <c r="L304" s="141"/>
      <c r="M304" s="142"/>
      <c r="N304" s="141"/>
      <c r="O304" s="142"/>
      <c r="P304" s="141"/>
      <c r="Q304" s="142"/>
    </row>
    <row r="305" spans="1:17" hidden="1" x14ac:dyDescent="0.25">
      <c r="A305" s="34">
        <v>3</v>
      </c>
      <c r="B305" s="138"/>
      <c r="C305" s="139"/>
      <c r="D305" s="139"/>
      <c r="E305" s="139"/>
      <c r="F305" s="139"/>
      <c r="G305" s="140"/>
      <c r="H305" s="35"/>
      <c r="I305" s="138"/>
      <c r="J305" s="139"/>
      <c r="K305" s="140"/>
      <c r="L305" s="141"/>
      <c r="M305" s="142"/>
      <c r="N305" s="141"/>
      <c r="O305" s="142"/>
      <c r="P305" s="141"/>
      <c r="Q305" s="142"/>
    </row>
    <row r="306" spans="1:17" hidden="1" x14ac:dyDescent="0.25">
      <c r="A306" s="34">
        <v>4</v>
      </c>
      <c r="B306" s="138"/>
      <c r="C306" s="139"/>
      <c r="D306" s="139"/>
      <c r="E306" s="139"/>
      <c r="F306" s="139"/>
      <c r="G306" s="140"/>
      <c r="H306" s="35"/>
      <c r="I306" s="138"/>
      <c r="J306" s="139"/>
      <c r="K306" s="140"/>
      <c r="L306" s="141"/>
      <c r="M306" s="142"/>
      <c r="N306" s="141"/>
      <c r="O306" s="142"/>
      <c r="P306" s="141"/>
      <c r="Q306" s="142"/>
    </row>
    <row r="307" spans="1:17" hidden="1" x14ac:dyDescent="0.25">
      <c r="A307" s="34">
        <v>5</v>
      </c>
      <c r="B307" s="138"/>
      <c r="C307" s="139"/>
      <c r="D307" s="139"/>
      <c r="E307" s="139"/>
      <c r="F307" s="139"/>
      <c r="G307" s="140"/>
      <c r="H307" s="35"/>
      <c r="I307" s="138"/>
      <c r="J307" s="139"/>
      <c r="K307" s="140"/>
      <c r="L307" s="141"/>
      <c r="M307" s="142"/>
      <c r="N307" s="141"/>
      <c r="O307" s="142"/>
      <c r="P307" s="141"/>
      <c r="Q307" s="142"/>
    </row>
    <row r="308" spans="1:17" ht="32.25" hidden="1" customHeight="1" x14ac:dyDescent="0.25">
      <c r="A308" s="33"/>
      <c r="B308" s="182" t="s">
        <v>74</v>
      </c>
      <c r="C308" s="184"/>
      <c r="D308" s="182" t="s">
        <v>57</v>
      </c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  <c r="Q308" s="184"/>
    </row>
    <row r="309" spans="1:17" hidden="1" x14ac:dyDescent="0.25">
      <c r="A309" s="33"/>
      <c r="B309" s="155" t="s">
        <v>43</v>
      </c>
      <c r="C309" s="155"/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5"/>
      <c r="Q309" s="155"/>
    </row>
    <row r="310" spans="1:17" ht="30.75" hidden="1" customHeight="1" x14ac:dyDescent="0.25">
      <c r="A310" s="34">
        <v>1</v>
      </c>
      <c r="B310" s="138" t="s">
        <v>135</v>
      </c>
      <c r="C310" s="139"/>
      <c r="D310" s="139"/>
      <c r="E310" s="139"/>
      <c r="F310" s="139"/>
      <c r="G310" s="140"/>
      <c r="H310" s="35" t="s">
        <v>28</v>
      </c>
      <c r="I310" s="143" t="s">
        <v>148</v>
      </c>
      <c r="J310" s="144"/>
      <c r="K310" s="145"/>
      <c r="L310" s="141">
        <v>61491</v>
      </c>
      <c r="M310" s="142"/>
      <c r="N310" s="141"/>
      <c r="O310" s="142"/>
      <c r="P310" s="141">
        <f>L310+N310</f>
        <v>61491</v>
      </c>
      <c r="Q310" s="142"/>
    </row>
    <row r="311" spans="1:17" ht="30.75" hidden="1" customHeight="1" x14ac:dyDescent="0.25">
      <c r="A311" s="34">
        <v>2</v>
      </c>
      <c r="B311" s="138" t="s">
        <v>136</v>
      </c>
      <c r="C311" s="139"/>
      <c r="D311" s="139"/>
      <c r="E311" s="139"/>
      <c r="F311" s="139"/>
      <c r="G311" s="140"/>
      <c r="H311" s="35" t="s">
        <v>28</v>
      </c>
      <c r="I311" s="146"/>
      <c r="J311" s="147"/>
      <c r="K311" s="148"/>
      <c r="L311" s="141">
        <v>35162</v>
      </c>
      <c r="M311" s="142"/>
      <c r="N311" s="141"/>
      <c r="O311" s="142"/>
      <c r="P311" s="141">
        <f t="shared" ref="P311:P315" si="22">L311+N311</f>
        <v>35162</v>
      </c>
      <c r="Q311" s="142"/>
    </row>
    <row r="312" spans="1:17" ht="30.75" hidden="1" customHeight="1" x14ac:dyDescent="0.25">
      <c r="A312" s="34">
        <v>3</v>
      </c>
      <c r="B312" s="138" t="s">
        <v>137</v>
      </c>
      <c r="C312" s="139"/>
      <c r="D312" s="139"/>
      <c r="E312" s="139"/>
      <c r="F312" s="139"/>
      <c r="G312" s="140"/>
      <c r="H312" s="35" t="s">
        <v>28</v>
      </c>
      <c r="I312" s="146"/>
      <c r="J312" s="147"/>
      <c r="K312" s="148"/>
      <c r="L312" s="141">
        <v>438822</v>
      </c>
      <c r="M312" s="142"/>
      <c r="N312" s="141"/>
      <c r="O312" s="142"/>
      <c r="P312" s="141">
        <f t="shared" si="22"/>
        <v>438822</v>
      </c>
      <c r="Q312" s="142"/>
    </row>
    <row r="313" spans="1:17" ht="30.75" hidden="1" customHeight="1" x14ac:dyDescent="0.25">
      <c r="A313" s="34">
        <v>4</v>
      </c>
      <c r="B313" s="138" t="s">
        <v>138</v>
      </c>
      <c r="C313" s="139"/>
      <c r="D313" s="139"/>
      <c r="E313" s="139"/>
      <c r="F313" s="139"/>
      <c r="G313" s="140"/>
      <c r="H313" s="35" t="s">
        <v>28</v>
      </c>
      <c r="I313" s="146"/>
      <c r="J313" s="147"/>
      <c r="K313" s="148"/>
      <c r="L313" s="141">
        <v>263030</v>
      </c>
      <c r="M313" s="142"/>
      <c r="N313" s="141"/>
      <c r="O313" s="142"/>
      <c r="P313" s="141">
        <f t="shared" si="22"/>
        <v>263030</v>
      </c>
      <c r="Q313" s="142"/>
    </row>
    <row r="314" spans="1:17" ht="30.75" hidden="1" customHeight="1" x14ac:dyDescent="0.25">
      <c r="A314" s="34">
        <v>5</v>
      </c>
      <c r="B314" s="138" t="s">
        <v>139</v>
      </c>
      <c r="C314" s="139"/>
      <c r="D314" s="139"/>
      <c r="E314" s="139"/>
      <c r="F314" s="139"/>
      <c r="G314" s="140"/>
      <c r="H314" s="35" t="s">
        <v>28</v>
      </c>
      <c r="I314" s="146"/>
      <c r="J314" s="147"/>
      <c r="K314" s="148"/>
      <c r="L314" s="141">
        <v>427500</v>
      </c>
      <c r="M314" s="142"/>
      <c r="N314" s="141"/>
      <c r="O314" s="142"/>
      <c r="P314" s="141">
        <f t="shared" si="22"/>
        <v>427500</v>
      </c>
      <c r="Q314" s="142"/>
    </row>
    <row r="315" spans="1:17" ht="30.75" hidden="1" customHeight="1" x14ac:dyDescent="0.25">
      <c r="A315" s="34">
        <v>6</v>
      </c>
      <c r="B315" s="138" t="s">
        <v>140</v>
      </c>
      <c r="C315" s="139"/>
      <c r="D315" s="139"/>
      <c r="E315" s="139"/>
      <c r="F315" s="139"/>
      <c r="G315" s="140"/>
      <c r="H315" s="35" t="s">
        <v>28</v>
      </c>
      <c r="I315" s="149"/>
      <c r="J315" s="150"/>
      <c r="K315" s="151"/>
      <c r="L315" s="141">
        <v>12900</v>
      </c>
      <c r="M315" s="142"/>
      <c r="N315" s="141"/>
      <c r="O315" s="142"/>
      <c r="P315" s="141">
        <f t="shared" si="22"/>
        <v>12900</v>
      </c>
      <c r="Q315" s="142"/>
    </row>
    <row r="316" spans="1:17" hidden="1" x14ac:dyDescent="0.25">
      <c r="A316" s="34">
        <v>7</v>
      </c>
      <c r="B316" s="138"/>
      <c r="C316" s="139"/>
      <c r="D316" s="139"/>
      <c r="E316" s="139"/>
      <c r="F316" s="139"/>
      <c r="G316" s="140"/>
      <c r="H316" s="35"/>
      <c r="I316" s="138"/>
      <c r="J316" s="139"/>
      <c r="K316" s="140"/>
      <c r="L316" s="141"/>
      <c r="M316" s="142"/>
      <c r="N316" s="141"/>
      <c r="O316" s="142"/>
      <c r="P316" s="141"/>
      <c r="Q316" s="142"/>
    </row>
    <row r="317" spans="1:17" hidden="1" x14ac:dyDescent="0.25">
      <c r="A317" s="34">
        <v>8</v>
      </c>
      <c r="B317" s="138"/>
      <c r="C317" s="139"/>
      <c r="D317" s="139"/>
      <c r="E317" s="139"/>
      <c r="F317" s="139"/>
      <c r="G317" s="140"/>
      <c r="H317" s="35"/>
      <c r="I317" s="138"/>
      <c r="J317" s="139"/>
      <c r="K317" s="140"/>
      <c r="L317" s="141"/>
      <c r="M317" s="142"/>
      <c r="N317" s="141"/>
      <c r="O317" s="142"/>
      <c r="P317" s="141"/>
      <c r="Q317" s="142"/>
    </row>
    <row r="318" spans="1:17" hidden="1" x14ac:dyDescent="0.25">
      <c r="A318" s="34">
        <v>9</v>
      </c>
      <c r="B318" s="138"/>
      <c r="C318" s="139"/>
      <c r="D318" s="139"/>
      <c r="E318" s="139"/>
      <c r="F318" s="139"/>
      <c r="G318" s="140"/>
      <c r="H318" s="35"/>
      <c r="I318" s="138"/>
      <c r="J318" s="139"/>
      <c r="K318" s="140"/>
      <c r="L318" s="141"/>
      <c r="M318" s="142"/>
      <c r="N318" s="141"/>
      <c r="O318" s="142"/>
      <c r="P318" s="141"/>
      <c r="Q318" s="142"/>
    </row>
    <row r="319" spans="1:17" hidden="1" x14ac:dyDescent="0.25">
      <c r="A319" s="34">
        <v>10</v>
      </c>
      <c r="B319" s="138"/>
      <c r="C319" s="139"/>
      <c r="D319" s="139"/>
      <c r="E319" s="139"/>
      <c r="F319" s="139"/>
      <c r="G319" s="140"/>
      <c r="H319" s="35"/>
      <c r="I319" s="138"/>
      <c r="J319" s="139"/>
      <c r="K319" s="140"/>
      <c r="L319" s="141"/>
      <c r="M319" s="142"/>
      <c r="N319" s="141"/>
      <c r="O319" s="142"/>
      <c r="P319" s="141"/>
      <c r="Q319" s="142"/>
    </row>
    <row r="320" spans="1:17" hidden="1" x14ac:dyDescent="0.25">
      <c r="A320" s="33"/>
      <c r="B320" s="155" t="s">
        <v>44</v>
      </c>
      <c r="C320" s="155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5"/>
      <c r="Q320" s="155"/>
    </row>
    <row r="321" spans="1:17" ht="44.25" hidden="1" customHeight="1" x14ac:dyDescent="0.25">
      <c r="A321" s="34">
        <v>1</v>
      </c>
      <c r="B321" s="138" t="s">
        <v>141</v>
      </c>
      <c r="C321" s="139"/>
      <c r="D321" s="139"/>
      <c r="E321" s="139"/>
      <c r="F321" s="139"/>
      <c r="G321" s="140"/>
      <c r="H321" s="35" t="s">
        <v>115</v>
      </c>
      <c r="I321" s="143" t="s">
        <v>148</v>
      </c>
      <c r="J321" s="144"/>
      <c r="K321" s="145"/>
      <c r="L321" s="141">
        <f>L323+L324+L325</f>
        <v>353</v>
      </c>
      <c r="M321" s="142"/>
      <c r="N321" s="141"/>
      <c r="O321" s="142"/>
      <c r="P321" s="141">
        <f t="shared" ref="P321:P327" si="23">L321+N321</f>
        <v>353</v>
      </c>
      <c r="Q321" s="142"/>
    </row>
    <row r="322" spans="1:17" hidden="1" x14ac:dyDescent="0.25">
      <c r="A322" s="34"/>
      <c r="B322" s="152" t="s">
        <v>142</v>
      </c>
      <c r="C322" s="153"/>
      <c r="D322" s="153"/>
      <c r="E322" s="153"/>
      <c r="F322" s="153"/>
      <c r="G322" s="154"/>
      <c r="H322" s="35"/>
      <c r="I322" s="146"/>
      <c r="J322" s="147"/>
      <c r="K322" s="148"/>
      <c r="L322" s="141"/>
      <c r="M322" s="142"/>
      <c r="N322" s="141"/>
      <c r="O322" s="142"/>
      <c r="P322" s="141"/>
      <c r="Q322" s="142"/>
    </row>
    <row r="323" spans="1:17" ht="29.25" hidden="1" customHeight="1" x14ac:dyDescent="0.25">
      <c r="A323" s="34">
        <v>2</v>
      </c>
      <c r="B323" s="138" t="s">
        <v>143</v>
      </c>
      <c r="C323" s="139"/>
      <c r="D323" s="139"/>
      <c r="E323" s="139"/>
      <c r="F323" s="139"/>
      <c r="G323" s="140"/>
      <c r="H323" s="35" t="s">
        <v>115</v>
      </c>
      <c r="I323" s="146"/>
      <c r="J323" s="147"/>
      <c r="K323" s="148"/>
      <c r="L323" s="141">
        <v>22</v>
      </c>
      <c r="M323" s="142"/>
      <c r="N323" s="141"/>
      <c r="O323" s="142"/>
      <c r="P323" s="141">
        <f t="shared" si="23"/>
        <v>22</v>
      </c>
      <c r="Q323" s="142"/>
    </row>
    <row r="324" spans="1:17" ht="29.25" hidden="1" customHeight="1" x14ac:dyDescent="0.25">
      <c r="A324" s="34">
        <v>3</v>
      </c>
      <c r="B324" s="138" t="s">
        <v>144</v>
      </c>
      <c r="C324" s="139"/>
      <c r="D324" s="139"/>
      <c r="E324" s="139"/>
      <c r="F324" s="139"/>
      <c r="G324" s="140"/>
      <c r="H324" s="35" t="s">
        <v>115</v>
      </c>
      <c r="I324" s="146"/>
      <c r="J324" s="147"/>
      <c r="K324" s="148"/>
      <c r="L324" s="141">
        <v>17</v>
      </c>
      <c r="M324" s="142"/>
      <c r="N324" s="141"/>
      <c r="O324" s="142"/>
      <c r="P324" s="141">
        <f t="shared" si="23"/>
        <v>17</v>
      </c>
      <c r="Q324" s="142"/>
    </row>
    <row r="325" spans="1:17" ht="29.25" hidden="1" customHeight="1" x14ac:dyDescent="0.25">
      <c r="A325" s="34">
        <v>4</v>
      </c>
      <c r="B325" s="138" t="s">
        <v>145</v>
      </c>
      <c r="C325" s="139"/>
      <c r="D325" s="139"/>
      <c r="E325" s="139"/>
      <c r="F325" s="139"/>
      <c r="G325" s="140"/>
      <c r="H325" s="35" t="s">
        <v>115</v>
      </c>
      <c r="I325" s="146"/>
      <c r="J325" s="147"/>
      <c r="K325" s="148"/>
      <c r="L325" s="141">
        <v>314</v>
      </c>
      <c r="M325" s="142"/>
      <c r="N325" s="141"/>
      <c r="O325" s="142"/>
      <c r="P325" s="141">
        <f t="shared" si="23"/>
        <v>314</v>
      </c>
      <c r="Q325" s="142"/>
    </row>
    <row r="326" spans="1:17" ht="29.25" hidden="1" customHeight="1" x14ac:dyDescent="0.25">
      <c r="A326" s="34">
        <v>5</v>
      </c>
      <c r="B326" s="138" t="s">
        <v>146</v>
      </c>
      <c r="C326" s="139"/>
      <c r="D326" s="139"/>
      <c r="E326" s="139"/>
      <c r="F326" s="139"/>
      <c r="G326" s="140"/>
      <c r="H326" s="35" t="s">
        <v>115</v>
      </c>
      <c r="I326" s="146"/>
      <c r="J326" s="147"/>
      <c r="K326" s="148"/>
      <c r="L326" s="141">
        <v>1814</v>
      </c>
      <c r="M326" s="142"/>
      <c r="N326" s="141"/>
      <c r="O326" s="142"/>
      <c r="P326" s="141">
        <f t="shared" si="23"/>
        <v>1814</v>
      </c>
      <c r="Q326" s="142"/>
    </row>
    <row r="327" spans="1:17" ht="15" hidden="1" customHeight="1" x14ac:dyDescent="0.25">
      <c r="A327" s="34">
        <v>6</v>
      </c>
      <c r="B327" s="138" t="s">
        <v>147</v>
      </c>
      <c r="C327" s="139"/>
      <c r="D327" s="139"/>
      <c r="E327" s="139"/>
      <c r="F327" s="139"/>
      <c r="G327" s="140"/>
      <c r="H327" s="35" t="s">
        <v>115</v>
      </c>
      <c r="I327" s="149"/>
      <c r="J327" s="150"/>
      <c r="K327" s="151"/>
      <c r="L327" s="141">
        <v>4750</v>
      </c>
      <c r="M327" s="142"/>
      <c r="N327" s="141"/>
      <c r="O327" s="142"/>
      <c r="P327" s="141">
        <f t="shared" si="23"/>
        <v>4750</v>
      </c>
      <c r="Q327" s="142"/>
    </row>
    <row r="328" spans="1:17" hidden="1" x14ac:dyDescent="0.25">
      <c r="A328" s="34">
        <v>7</v>
      </c>
      <c r="B328" s="138"/>
      <c r="C328" s="139"/>
      <c r="D328" s="139"/>
      <c r="E328" s="139"/>
      <c r="F328" s="139"/>
      <c r="G328" s="140"/>
      <c r="H328" s="35"/>
      <c r="I328" s="138"/>
      <c r="J328" s="139"/>
      <c r="K328" s="140"/>
      <c r="L328" s="141"/>
      <c r="M328" s="142"/>
      <c r="N328" s="141"/>
      <c r="O328" s="142"/>
      <c r="P328" s="141"/>
      <c r="Q328" s="142"/>
    </row>
    <row r="329" spans="1:17" hidden="1" x14ac:dyDescent="0.25">
      <c r="A329" s="34">
        <v>8</v>
      </c>
      <c r="B329" s="138"/>
      <c r="C329" s="139"/>
      <c r="D329" s="139"/>
      <c r="E329" s="139"/>
      <c r="F329" s="139"/>
      <c r="G329" s="140"/>
      <c r="H329" s="35"/>
      <c r="I329" s="138"/>
      <c r="J329" s="139"/>
      <c r="K329" s="140"/>
      <c r="L329" s="141"/>
      <c r="M329" s="142"/>
      <c r="N329" s="141"/>
      <c r="O329" s="142"/>
      <c r="P329" s="141"/>
      <c r="Q329" s="142"/>
    </row>
    <row r="330" spans="1:17" hidden="1" x14ac:dyDescent="0.25">
      <c r="A330" s="34">
        <v>9</v>
      </c>
      <c r="B330" s="138"/>
      <c r="C330" s="139"/>
      <c r="D330" s="139"/>
      <c r="E330" s="139"/>
      <c r="F330" s="139"/>
      <c r="G330" s="140"/>
      <c r="H330" s="35"/>
      <c r="I330" s="138"/>
      <c r="J330" s="139"/>
      <c r="K330" s="140"/>
      <c r="L330" s="141"/>
      <c r="M330" s="142"/>
      <c r="N330" s="141"/>
      <c r="O330" s="142"/>
      <c r="P330" s="141"/>
      <c r="Q330" s="142"/>
    </row>
    <row r="331" spans="1:17" hidden="1" x14ac:dyDescent="0.25">
      <c r="A331" s="34">
        <v>10</v>
      </c>
      <c r="B331" s="138"/>
      <c r="C331" s="139"/>
      <c r="D331" s="139"/>
      <c r="E331" s="139"/>
      <c r="F331" s="139"/>
      <c r="G331" s="140"/>
      <c r="H331" s="35"/>
      <c r="I331" s="138"/>
      <c r="J331" s="139"/>
      <c r="K331" s="140"/>
      <c r="L331" s="141"/>
      <c r="M331" s="142"/>
      <c r="N331" s="141"/>
      <c r="O331" s="142"/>
      <c r="P331" s="141"/>
      <c r="Q331" s="142"/>
    </row>
    <row r="332" spans="1:17" hidden="1" x14ac:dyDescent="0.25">
      <c r="A332" s="33"/>
      <c r="B332" s="155" t="s">
        <v>45</v>
      </c>
      <c r="C332" s="155"/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5"/>
      <c r="O332" s="155"/>
      <c r="P332" s="155"/>
      <c r="Q332" s="155"/>
    </row>
    <row r="333" spans="1:17" ht="33" hidden="1" customHeight="1" x14ac:dyDescent="0.25">
      <c r="A333" s="34">
        <v>1</v>
      </c>
      <c r="B333" s="138" t="s">
        <v>149</v>
      </c>
      <c r="C333" s="139"/>
      <c r="D333" s="139"/>
      <c r="E333" s="139"/>
      <c r="F333" s="139"/>
      <c r="G333" s="140"/>
      <c r="H333" s="35" t="s">
        <v>28</v>
      </c>
      <c r="I333" s="143" t="s">
        <v>154</v>
      </c>
      <c r="J333" s="144"/>
      <c r="K333" s="145"/>
      <c r="L333" s="141">
        <v>310.56</v>
      </c>
      <c r="M333" s="142"/>
      <c r="N333" s="141"/>
      <c r="O333" s="142"/>
      <c r="P333" s="141">
        <f t="shared" ref="P333:P337" si="24">L333+N333</f>
        <v>310.56</v>
      </c>
      <c r="Q333" s="142"/>
    </row>
    <row r="334" spans="1:17" ht="32.25" hidden="1" customHeight="1" x14ac:dyDescent="0.25">
      <c r="A334" s="34">
        <v>2</v>
      </c>
      <c r="B334" s="138" t="s">
        <v>150</v>
      </c>
      <c r="C334" s="139"/>
      <c r="D334" s="139"/>
      <c r="E334" s="139"/>
      <c r="F334" s="139"/>
      <c r="G334" s="140"/>
      <c r="H334" s="35" t="s">
        <v>28</v>
      </c>
      <c r="I334" s="146"/>
      <c r="J334" s="147"/>
      <c r="K334" s="148"/>
      <c r="L334" s="141">
        <v>229.82</v>
      </c>
      <c r="M334" s="142"/>
      <c r="N334" s="141"/>
      <c r="O334" s="142"/>
      <c r="P334" s="141">
        <f t="shared" si="24"/>
        <v>229.82</v>
      </c>
      <c r="Q334" s="142"/>
    </row>
    <row r="335" spans="1:17" ht="30.75" hidden="1" customHeight="1" x14ac:dyDescent="0.25">
      <c r="A335" s="34">
        <v>3</v>
      </c>
      <c r="B335" s="138" t="s">
        <v>151</v>
      </c>
      <c r="C335" s="139"/>
      <c r="D335" s="139"/>
      <c r="E335" s="139"/>
      <c r="F335" s="139"/>
      <c r="G335" s="140"/>
      <c r="H335" s="35" t="s">
        <v>28</v>
      </c>
      <c r="I335" s="146"/>
      <c r="J335" s="147"/>
      <c r="K335" s="148"/>
      <c r="L335" s="141">
        <v>155.28</v>
      </c>
      <c r="M335" s="142"/>
      <c r="N335" s="141"/>
      <c r="O335" s="142"/>
      <c r="P335" s="141">
        <f t="shared" si="24"/>
        <v>155.28</v>
      </c>
      <c r="Q335" s="142"/>
    </row>
    <row r="336" spans="1:17" ht="15" hidden="1" customHeight="1" x14ac:dyDescent="0.25">
      <c r="A336" s="34">
        <v>4</v>
      </c>
      <c r="B336" s="138" t="s">
        <v>152</v>
      </c>
      <c r="C336" s="139"/>
      <c r="D336" s="139"/>
      <c r="E336" s="139"/>
      <c r="F336" s="139"/>
      <c r="G336" s="140"/>
      <c r="H336" s="35" t="s">
        <v>28</v>
      </c>
      <c r="I336" s="146"/>
      <c r="J336" s="147"/>
      <c r="K336" s="148"/>
      <c r="L336" s="141">
        <v>145</v>
      </c>
      <c r="M336" s="142"/>
      <c r="N336" s="141"/>
      <c r="O336" s="142"/>
      <c r="P336" s="141">
        <f t="shared" si="24"/>
        <v>145</v>
      </c>
      <c r="Q336" s="142"/>
    </row>
    <row r="337" spans="1:17" hidden="1" x14ac:dyDescent="0.25">
      <c r="A337" s="34">
        <v>5</v>
      </c>
      <c r="B337" s="138" t="s">
        <v>153</v>
      </c>
      <c r="C337" s="139"/>
      <c r="D337" s="139"/>
      <c r="E337" s="139"/>
      <c r="F337" s="139"/>
      <c r="G337" s="140"/>
      <c r="H337" s="35" t="s">
        <v>28</v>
      </c>
      <c r="I337" s="149"/>
      <c r="J337" s="150"/>
      <c r="K337" s="151"/>
      <c r="L337" s="141">
        <v>90</v>
      </c>
      <c r="M337" s="142"/>
      <c r="N337" s="141"/>
      <c r="O337" s="142"/>
      <c r="P337" s="141">
        <f t="shared" si="24"/>
        <v>90</v>
      </c>
      <c r="Q337" s="142"/>
    </row>
    <row r="338" spans="1:17" hidden="1" x14ac:dyDescent="0.25">
      <c r="A338" s="33"/>
      <c r="B338" s="155" t="s">
        <v>46</v>
      </c>
      <c r="C338" s="155"/>
      <c r="D338" s="155"/>
      <c r="E338" s="155"/>
      <c r="F338" s="155"/>
      <c r="G338" s="155"/>
      <c r="H338" s="155"/>
      <c r="I338" s="155"/>
      <c r="J338" s="155"/>
      <c r="K338" s="155"/>
      <c r="L338" s="155"/>
      <c r="M338" s="155"/>
      <c r="N338" s="155"/>
      <c r="O338" s="155"/>
      <c r="P338" s="155"/>
      <c r="Q338" s="155"/>
    </row>
    <row r="339" spans="1:17" ht="45" hidden="1" customHeight="1" x14ac:dyDescent="0.25">
      <c r="A339" s="34">
        <v>1</v>
      </c>
      <c r="B339" s="138" t="s">
        <v>155</v>
      </c>
      <c r="C339" s="139"/>
      <c r="D339" s="139"/>
      <c r="E339" s="139"/>
      <c r="F339" s="139"/>
      <c r="G339" s="140"/>
      <c r="H339" s="35" t="s">
        <v>69</v>
      </c>
      <c r="I339" s="138" t="s">
        <v>156</v>
      </c>
      <c r="J339" s="139"/>
      <c r="K339" s="140"/>
      <c r="L339" s="141"/>
      <c r="M339" s="142"/>
      <c r="N339" s="141"/>
      <c r="O339" s="142"/>
      <c r="P339" s="234">
        <f>(P321/341*100)-100</f>
        <v>3.5190615835777095</v>
      </c>
      <c r="Q339" s="235"/>
    </row>
    <row r="340" spans="1:17" hidden="1" x14ac:dyDescent="0.25">
      <c r="A340" s="34">
        <v>2</v>
      </c>
      <c r="B340" s="138" t="s">
        <v>157</v>
      </c>
      <c r="C340" s="139"/>
      <c r="D340" s="139"/>
      <c r="E340" s="139"/>
      <c r="F340" s="139"/>
      <c r="G340" s="140"/>
      <c r="H340" s="35" t="s">
        <v>69</v>
      </c>
      <c r="I340" s="138" t="s">
        <v>159</v>
      </c>
      <c r="J340" s="139"/>
      <c r="K340" s="140"/>
      <c r="L340" s="156">
        <v>1</v>
      </c>
      <c r="M340" s="142"/>
      <c r="N340" s="141"/>
      <c r="O340" s="142"/>
      <c r="P340" s="156">
        <v>1</v>
      </c>
      <c r="Q340" s="142"/>
    </row>
    <row r="341" spans="1:17" hidden="1" x14ac:dyDescent="0.25">
      <c r="A341" s="34">
        <v>3</v>
      </c>
      <c r="B341" s="138" t="s">
        <v>158</v>
      </c>
      <c r="C341" s="139"/>
      <c r="D341" s="139"/>
      <c r="E341" s="139"/>
      <c r="F341" s="139"/>
      <c r="G341" s="140"/>
      <c r="H341" s="35" t="s">
        <v>69</v>
      </c>
      <c r="I341" s="138" t="s">
        <v>159</v>
      </c>
      <c r="J341" s="139"/>
      <c r="K341" s="140"/>
      <c r="L341" s="156">
        <v>1</v>
      </c>
      <c r="M341" s="142"/>
      <c r="N341" s="141"/>
      <c r="O341" s="142"/>
      <c r="P341" s="156">
        <v>1</v>
      </c>
      <c r="Q341" s="142"/>
    </row>
    <row r="342" spans="1:17" hidden="1" x14ac:dyDescent="0.25">
      <c r="A342" s="34">
        <v>4</v>
      </c>
      <c r="B342" s="138"/>
      <c r="C342" s="139"/>
      <c r="D342" s="139"/>
      <c r="E342" s="139"/>
      <c r="F342" s="139"/>
      <c r="G342" s="140"/>
      <c r="H342" s="35"/>
      <c r="I342" s="138"/>
      <c r="J342" s="139"/>
      <c r="K342" s="140"/>
      <c r="L342" s="141"/>
      <c r="M342" s="142"/>
      <c r="N342" s="141"/>
      <c r="O342" s="142"/>
      <c r="P342" s="141"/>
      <c r="Q342" s="142"/>
    </row>
    <row r="343" spans="1:17" hidden="1" x14ac:dyDescent="0.25">
      <c r="A343" s="34">
        <v>5</v>
      </c>
      <c r="B343" s="138"/>
      <c r="C343" s="139"/>
      <c r="D343" s="139"/>
      <c r="E343" s="139"/>
      <c r="F343" s="139"/>
      <c r="G343" s="140"/>
      <c r="H343" s="35"/>
      <c r="I343" s="138"/>
      <c r="J343" s="139"/>
      <c r="K343" s="140"/>
      <c r="L343" s="141"/>
      <c r="M343" s="142"/>
      <c r="N343" s="141"/>
      <c r="O343" s="142"/>
      <c r="P343" s="141"/>
      <c r="Q343" s="142"/>
    </row>
    <row r="344" spans="1:17" hidden="1" x14ac:dyDescent="0.25">
      <c r="A344" s="33"/>
      <c r="B344" s="182" t="s">
        <v>75</v>
      </c>
      <c r="C344" s="184"/>
      <c r="D344" s="182" t="s">
        <v>58</v>
      </c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4"/>
    </row>
    <row r="345" spans="1:17" hidden="1" x14ac:dyDescent="0.25">
      <c r="A345" s="33"/>
      <c r="B345" s="155" t="s">
        <v>43</v>
      </c>
      <c r="C345" s="155"/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5"/>
      <c r="O345" s="155"/>
      <c r="P345" s="155"/>
      <c r="Q345" s="155"/>
    </row>
    <row r="346" spans="1:17" ht="76.5" hidden="1" customHeight="1" x14ac:dyDescent="0.25">
      <c r="A346" s="34">
        <v>1</v>
      </c>
      <c r="B346" s="138" t="s">
        <v>120</v>
      </c>
      <c r="C346" s="139"/>
      <c r="D346" s="139"/>
      <c r="E346" s="139"/>
      <c r="F346" s="139"/>
      <c r="G346" s="140"/>
      <c r="H346" s="35" t="s">
        <v>28</v>
      </c>
      <c r="I346" s="138" t="s">
        <v>100</v>
      </c>
      <c r="J346" s="139"/>
      <c r="K346" s="140"/>
      <c r="L346" s="212">
        <f>J83</f>
        <v>0</v>
      </c>
      <c r="M346" s="142"/>
      <c r="N346" s="212">
        <f>L83</f>
        <v>0</v>
      </c>
      <c r="O346" s="142"/>
      <c r="P346" s="212">
        <f>P83</f>
        <v>0</v>
      </c>
      <c r="Q346" s="142"/>
    </row>
    <row r="347" spans="1:17" hidden="1" x14ac:dyDescent="0.25">
      <c r="A347" s="34">
        <v>2</v>
      </c>
      <c r="B347" s="138"/>
      <c r="C347" s="139"/>
      <c r="D347" s="139"/>
      <c r="E347" s="139"/>
      <c r="F347" s="139"/>
      <c r="G347" s="140"/>
      <c r="H347" s="35"/>
      <c r="I347" s="138"/>
      <c r="J347" s="139"/>
      <c r="K347" s="140"/>
      <c r="L347" s="141"/>
      <c r="M347" s="142"/>
      <c r="N347" s="141"/>
      <c r="O347" s="142"/>
      <c r="P347" s="141"/>
      <c r="Q347" s="142"/>
    </row>
    <row r="348" spans="1:17" hidden="1" x14ac:dyDescent="0.25">
      <c r="A348" s="34">
        <v>3</v>
      </c>
      <c r="B348" s="138"/>
      <c r="C348" s="139"/>
      <c r="D348" s="139"/>
      <c r="E348" s="139"/>
      <c r="F348" s="139"/>
      <c r="G348" s="140"/>
      <c r="H348" s="35"/>
      <c r="I348" s="138"/>
      <c r="J348" s="139"/>
      <c r="K348" s="140"/>
      <c r="L348" s="141"/>
      <c r="M348" s="142"/>
      <c r="N348" s="141"/>
      <c r="O348" s="142"/>
      <c r="P348" s="141"/>
      <c r="Q348" s="142"/>
    </row>
    <row r="349" spans="1:17" hidden="1" x14ac:dyDescent="0.25">
      <c r="A349" s="34">
        <v>4</v>
      </c>
      <c r="B349" s="138"/>
      <c r="C349" s="139"/>
      <c r="D349" s="139"/>
      <c r="E349" s="139"/>
      <c r="F349" s="139"/>
      <c r="G349" s="140"/>
      <c r="H349" s="35"/>
      <c r="I349" s="138"/>
      <c r="J349" s="139"/>
      <c r="K349" s="140"/>
      <c r="L349" s="141"/>
      <c r="M349" s="142"/>
      <c r="N349" s="141"/>
      <c r="O349" s="142"/>
      <c r="P349" s="141"/>
      <c r="Q349" s="142"/>
    </row>
    <row r="350" spans="1:17" hidden="1" x14ac:dyDescent="0.25">
      <c r="A350" s="34">
        <v>5</v>
      </c>
      <c r="B350" s="138"/>
      <c r="C350" s="139"/>
      <c r="D350" s="139"/>
      <c r="E350" s="139"/>
      <c r="F350" s="139"/>
      <c r="G350" s="140"/>
      <c r="H350" s="35"/>
      <c r="I350" s="138"/>
      <c r="J350" s="139"/>
      <c r="K350" s="140"/>
      <c r="L350" s="141"/>
      <c r="M350" s="142"/>
      <c r="N350" s="141"/>
      <c r="O350" s="142"/>
      <c r="P350" s="141"/>
      <c r="Q350" s="142"/>
    </row>
    <row r="351" spans="1:17" hidden="1" x14ac:dyDescent="0.25">
      <c r="A351" s="34">
        <v>6</v>
      </c>
      <c r="B351" s="138"/>
      <c r="C351" s="139"/>
      <c r="D351" s="139"/>
      <c r="E351" s="139"/>
      <c r="F351" s="139"/>
      <c r="G351" s="140"/>
      <c r="H351" s="35"/>
      <c r="I351" s="138"/>
      <c r="J351" s="139"/>
      <c r="K351" s="140"/>
      <c r="L351" s="141"/>
      <c r="M351" s="142"/>
      <c r="N351" s="141"/>
      <c r="O351" s="142"/>
      <c r="P351" s="141"/>
      <c r="Q351" s="142"/>
    </row>
    <row r="352" spans="1:17" hidden="1" x14ac:dyDescent="0.25">
      <c r="A352" s="34">
        <v>7</v>
      </c>
      <c r="B352" s="138"/>
      <c r="C352" s="139"/>
      <c r="D352" s="139"/>
      <c r="E352" s="139"/>
      <c r="F352" s="139"/>
      <c r="G352" s="140"/>
      <c r="H352" s="35"/>
      <c r="I352" s="138"/>
      <c r="J352" s="139"/>
      <c r="K352" s="140"/>
      <c r="L352" s="141"/>
      <c r="M352" s="142"/>
      <c r="N352" s="141"/>
      <c r="O352" s="142"/>
      <c r="P352" s="141"/>
      <c r="Q352" s="142"/>
    </row>
    <row r="353" spans="1:17" hidden="1" x14ac:dyDescent="0.25">
      <c r="A353" s="34">
        <v>8</v>
      </c>
      <c r="B353" s="138"/>
      <c r="C353" s="139"/>
      <c r="D353" s="139"/>
      <c r="E353" s="139"/>
      <c r="F353" s="139"/>
      <c r="G353" s="140"/>
      <c r="H353" s="35"/>
      <c r="I353" s="138"/>
      <c r="J353" s="139"/>
      <c r="K353" s="140"/>
      <c r="L353" s="141"/>
      <c r="M353" s="142"/>
      <c r="N353" s="141"/>
      <c r="O353" s="142"/>
      <c r="P353" s="141"/>
      <c r="Q353" s="142"/>
    </row>
    <row r="354" spans="1:17" hidden="1" x14ac:dyDescent="0.25">
      <c r="A354" s="34">
        <v>9</v>
      </c>
      <c r="B354" s="138"/>
      <c r="C354" s="139"/>
      <c r="D354" s="139"/>
      <c r="E354" s="139"/>
      <c r="F354" s="139"/>
      <c r="G354" s="140"/>
      <c r="H354" s="35"/>
      <c r="I354" s="138"/>
      <c r="J354" s="139"/>
      <c r="K354" s="140"/>
      <c r="L354" s="141"/>
      <c r="M354" s="142"/>
      <c r="N354" s="141"/>
      <c r="O354" s="142"/>
      <c r="P354" s="141"/>
      <c r="Q354" s="142"/>
    </row>
    <row r="355" spans="1:17" hidden="1" x14ac:dyDescent="0.25">
      <c r="A355" s="34">
        <v>10</v>
      </c>
      <c r="B355" s="138"/>
      <c r="C355" s="139"/>
      <c r="D355" s="139"/>
      <c r="E355" s="139"/>
      <c r="F355" s="139"/>
      <c r="G355" s="140"/>
      <c r="H355" s="35"/>
      <c r="I355" s="138"/>
      <c r="J355" s="139"/>
      <c r="K355" s="140"/>
      <c r="L355" s="141"/>
      <c r="M355" s="142"/>
      <c r="N355" s="141"/>
      <c r="O355" s="142"/>
      <c r="P355" s="141"/>
      <c r="Q355" s="142"/>
    </row>
    <row r="356" spans="1:17" hidden="1" x14ac:dyDescent="0.25">
      <c r="A356" s="33"/>
      <c r="B356" s="155" t="s">
        <v>44</v>
      </c>
      <c r="C356" s="155"/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5"/>
      <c r="O356" s="155"/>
      <c r="P356" s="155"/>
      <c r="Q356" s="155"/>
    </row>
    <row r="357" spans="1:17" ht="44.25" hidden="1" customHeight="1" x14ac:dyDescent="0.25">
      <c r="A357" s="34">
        <v>1</v>
      </c>
      <c r="B357" s="138" t="s">
        <v>121</v>
      </c>
      <c r="C357" s="139"/>
      <c r="D357" s="139"/>
      <c r="E357" s="139"/>
      <c r="F357" s="139"/>
      <c r="G357" s="140"/>
      <c r="H357" s="35" t="s">
        <v>63</v>
      </c>
      <c r="I357" s="138" t="s">
        <v>125</v>
      </c>
      <c r="J357" s="139"/>
      <c r="K357" s="140"/>
      <c r="L357" s="141">
        <v>7</v>
      </c>
      <c r="M357" s="142"/>
      <c r="N357" s="141"/>
      <c r="O357" s="142"/>
      <c r="P357" s="141">
        <f>L357+N357</f>
        <v>7</v>
      </c>
      <c r="Q357" s="142"/>
    </row>
    <row r="358" spans="1:17" hidden="1" x14ac:dyDescent="0.25">
      <c r="A358" s="34">
        <v>2</v>
      </c>
      <c r="B358" s="138"/>
      <c r="C358" s="139"/>
      <c r="D358" s="139"/>
      <c r="E358" s="139"/>
      <c r="F358" s="139"/>
      <c r="G358" s="140"/>
      <c r="H358" s="35"/>
      <c r="I358" s="138"/>
      <c r="J358" s="139"/>
      <c r="K358" s="140"/>
      <c r="L358" s="141"/>
      <c r="M358" s="142"/>
      <c r="N358" s="141"/>
      <c r="O358" s="142"/>
      <c r="P358" s="141"/>
      <c r="Q358" s="142"/>
    </row>
    <row r="359" spans="1:17" hidden="1" x14ac:dyDescent="0.25">
      <c r="A359" s="34">
        <v>3</v>
      </c>
      <c r="B359" s="138"/>
      <c r="C359" s="139"/>
      <c r="D359" s="139"/>
      <c r="E359" s="139"/>
      <c r="F359" s="139"/>
      <c r="G359" s="140"/>
      <c r="H359" s="35"/>
      <c r="I359" s="138"/>
      <c r="J359" s="139"/>
      <c r="K359" s="140"/>
      <c r="L359" s="141"/>
      <c r="M359" s="142"/>
      <c r="N359" s="141"/>
      <c r="O359" s="142"/>
      <c r="P359" s="141"/>
      <c r="Q359" s="142"/>
    </row>
    <row r="360" spans="1:17" hidden="1" x14ac:dyDescent="0.25">
      <c r="A360" s="34">
        <v>4</v>
      </c>
      <c r="B360" s="138"/>
      <c r="C360" s="139"/>
      <c r="D360" s="139"/>
      <c r="E360" s="139"/>
      <c r="F360" s="139"/>
      <c r="G360" s="140"/>
      <c r="H360" s="35"/>
      <c r="I360" s="138"/>
      <c r="J360" s="139"/>
      <c r="K360" s="140"/>
      <c r="L360" s="141"/>
      <c r="M360" s="142"/>
      <c r="N360" s="141"/>
      <c r="O360" s="142"/>
      <c r="P360" s="141"/>
      <c r="Q360" s="142"/>
    </row>
    <row r="361" spans="1:17" hidden="1" x14ac:dyDescent="0.25">
      <c r="A361" s="34">
        <v>5</v>
      </c>
      <c r="B361" s="138"/>
      <c r="C361" s="139"/>
      <c r="D361" s="139"/>
      <c r="E361" s="139"/>
      <c r="F361" s="139"/>
      <c r="G361" s="140"/>
      <c r="H361" s="35"/>
      <c r="I361" s="138"/>
      <c r="J361" s="139"/>
      <c r="K361" s="140"/>
      <c r="L361" s="141"/>
      <c r="M361" s="142"/>
      <c r="N361" s="141"/>
      <c r="O361" s="142"/>
      <c r="P361" s="141"/>
      <c r="Q361" s="142"/>
    </row>
    <row r="362" spans="1:17" hidden="1" x14ac:dyDescent="0.25">
      <c r="A362" s="34">
        <v>6</v>
      </c>
      <c r="B362" s="138"/>
      <c r="C362" s="139"/>
      <c r="D362" s="139"/>
      <c r="E362" s="139"/>
      <c r="F362" s="139"/>
      <c r="G362" s="140"/>
      <c r="H362" s="35"/>
      <c r="I362" s="138"/>
      <c r="J362" s="139"/>
      <c r="K362" s="140"/>
      <c r="L362" s="141"/>
      <c r="M362" s="142"/>
      <c r="N362" s="141"/>
      <c r="O362" s="142"/>
      <c r="P362" s="141"/>
      <c r="Q362" s="142"/>
    </row>
    <row r="363" spans="1:17" hidden="1" x14ac:dyDescent="0.25">
      <c r="A363" s="34">
        <v>7</v>
      </c>
      <c r="B363" s="138"/>
      <c r="C363" s="139"/>
      <c r="D363" s="139"/>
      <c r="E363" s="139"/>
      <c r="F363" s="139"/>
      <c r="G363" s="140"/>
      <c r="H363" s="35"/>
      <c r="I363" s="138"/>
      <c r="J363" s="139"/>
      <c r="K363" s="140"/>
      <c r="L363" s="141"/>
      <c r="M363" s="142"/>
      <c r="N363" s="141"/>
      <c r="O363" s="142"/>
      <c r="P363" s="141"/>
      <c r="Q363" s="142"/>
    </row>
    <row r="364" spans="1:17" hidden="1" x14ac:dyDescent="0.25">
      <c r="A364" s="34">
        <v>8</v>
      </c>
      <c r="B364" s="138"/>
      <c r="C364" s="139"/>
      <c r="D364" s="139"/>
      <c r="E364" s="139"/>
      <c r="F364" s="139"/>
      <c r="G364" s="140"/>
      <c r="H364" s="35"/>
      <c r="I364" s="138"/>
      <c r="J364" s="139"/>
      <c r="K364" s="140"/>
      <c r="L364" s="141"/>
      <c r="M364" s="142"/>
      <c r="N364" s="141"/>
      <c r="O364" s="142"/>
      <c r="P364" s="141"/>
      <c r="Q364" s="142"/>
    </row>
    <row r="365" spans="1:17" hidden="1" x14ac:dyDescent="0.25">
      <c r="A365" s="34">
        <v>9</v>
      </c>
      <c r="B365" s="138"/>
      <c r="C365" s="139"/>
      <c r="D365" s="139"/>
      <c r="E365" s="139"/>
      <c r="F365" s="139"/>
      <c r="G365" s="140"/>
      <c r="H365" s="35"/>
      <c r="I365" s="138"/>
      <c r="J365" s="139"/>
      <c r="K365" s="140"/>
      <c r="L365" s="141"/>
      <c r="M365" s="142"/>
      <c r="N365" s="141"/>
      <c r="O365" s="142"/>
      <c r="P365" s="141"/>
      <c r="Q365" s="142"/>
    </row>
    <row r="366" spans="1:17" hidden="1" x14ac:dyDescent="0.25">
      <c r="A366" s="34">
        <v>10</v>
      </c>
      <c r="B366" s="138"/>
      <c r="C366" s="139"/>
      <c r="D366" s="139"/>
      <c r="E366" s="139"/>
      <c r="F366" s="139"/>
      <c r="G366" s="140"/>
      <c r="H366" s="35"/>
      <c r="I366" s="138"/>
      <c r="J366" s="139"/>
      <c r="K366" s="140"/>
      <c r="L366" s="141"/>
      <c r="M366" s="142"/>
      <c r="N366" s="141"/>
      <c r="O366" s="142"/>
      <c r="P366" s="141"/>
      <c r="Q366" s="142"/>
    </row>
    <row r="367" spans="1:17" hidden="1" x14ac:dyDescent="0.25">
      <c r="A367" s="33"/>
      <c r="B367" s="155" t="s">
        <v>45</v>
      </c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</row>
    <row r="368" spans="1:17" ht="28.5" hidden="1" customHeight="1" x14ac:dyDescent="0.25">
      <c r="A368" s="34">
        <v>1</v>
      </c>
      <c r="B368" s="138" t="s">
        <v>122</v>
      </c>
      <c r="C368" s="139"/>
      <c r="D368" s="139"/>
      <c r="E368" s="139"/>
      <c r="F368" s="139"/>
      <c r="G368" s="140"/>
      <c r="H368" s="35" t="s">
        <v>28</v>
      </c>
      <c r="I368" s="138" t="s">
        <v>126</v>
      </c>
      <c r="J368" s="139"/>
      <c r="K368" s="140"/>
      <c r="L368" s="236">
        <f>L346/L357</f>
        <v>0</v>
      </c>
      <c r="M368" s="237"/>
      <c r="N368" s="236">
        <f>N346/L357</f>
        <v>0</v>
      </c>
      <c r="O368" s="237"/>
      <c r="P368" s="236">
        <f>P346/P357</f>
        <v>0</v>
      </c>
      <c r="Q368" s="237"/>
    </row>
    <row r="369" spans="1:17" hidden="1" x14ac:dyDescent="0.25">
      <c r="A369" s="34">
        <v>2</v>
      </c>
      <c r="B369" s="138"/>
      <c r="C369" s="139"/>
      <c r="D369" s="139"/>
      <c r="E369" s="139"/>
      <c r="F369" s="139"/>
      <c r="G369" s="140"/>
      <c r="H369" s="35"/>
      <c r="I369" s="138"/>
      <c r="J369" s="139"/>
      <c r="K369" s="140"/>
      <c r="L369" s="141"/>
      <c r="M369" s="142"/>
      <c r="N369" s="141"/>
      <c r="O369" s="142"/>
      <c r="P369" s="141"/>
      <c r="Q369" s="142"/>
    </row>
    <row r="370" spans="1:17" hidden="1" x14ac:dyDescent="0.25">
      <c r="A370" s="34">
        <v>3</v>
      </c>
      <c r="B370" s="138"/>
      <c r="C370" s="139"/>
      <c r="D370" s="139"/>
      <c r="E370" s="139"/>
      <c r="F370" s="139"/>
      <c r="G370" s="140"/>
      <c r="H370" s="35"/>
      <c r="I370" s="138"/>
      <c r="J370" s="139"/>
      <c r="K370" s="140"/>
      <c r="L370" s="141"/>
      <c r="M370" s="142"/>
      <c r="N370" s="141"/>
      <c r="O370" s="142"/>
      <c r="P370" s="141"/>
      <c r="Q370" s="142"/>
    </row>
    <row r="371" spans="1:17" hidden="1" x14ac:dyDescent="0.25">
      <c r="A371" s="34">
        <v>4</v>
      </c>
      <c r="B371" s="138"/>
      <c r="C371" s="139"/>
      <c r="D371" s="139"/>
      <c r="E371" s="139"/>
      <c r="F371" s="139"/>
      <c r="G371" s="140"/>
      <c r="H371" s="35"/>
      <c r="I371" s="138"/>
      <c r="J371" s="139"/>
      <c r="K371" s="140"/>
      <c r="L371" s="141"/>
      <c r="M371" s="142"/>
      <c r="N371" s="141"/>
      <c r="O371" s="142"/>
      <c r="P371" s="141"/>
      <c r="Q371" s="142"/>
    </row>
    <row r="372" spans="1:17" hidden="1" x14ac:dyDescent="0.25">
      <c r="A372" s="34">
        <v>5</v>
      </c>
      <c r="B372" s="138"/>
      <c r="C372" s="139"/>
      <c r="D372" s="139"/>
      <c r="E372" s="139"/>
      <c r="F372" s="139"/>
      <c r="G372" s="140"/>
      <c r="H372" s="35"/>
      <c r="I372" s="138"/>
      <c r="J372" s="139"/>
      <c r="K372" s="140"/>
      <c r="L372" s="141"/>
      <c r="M372" s="142"/>
      <c r="N372" s="141"/>
      <c r="O372" s="142"/>
      <c r="P372" s="141"/>
      <c r="Q372" s="142"/>
    </row>
    <row r="373" spans="1:17" hidden="1" x14ac:dyDescent="0.25">
      <c r="A373" s="33"/>
      <c r="B373" s="155" t="s">
        <v>46</v>
      </c>
      <c r="C373" s="155"/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155"/>
      <c r="Q373" s="155"/>
    </row>
    <row r="374" spans="1:17" ht="47.25" hidden="1" customHeight="1" x14ac:dyDescent="0.25">
      <c r="A374" s="34">
        <v>1</v>
      </c>
      <c r="B374" s="138" t="s">
        <v>123</v>
      </c>
      <c r="C374" s="139"/>
      <c r="D374" s="139"/>
      <c r="E374" s="139"/>
      <c r="F374" s="139"/>
      <c r="G374" s="140"/>
      <c r="H374" s="35" t="s">
        <v>69</v>
      </c>
      <c r="I374" s="138" t="s">
        <v>127</v>
      </c>
      <c r="J374" s="139"/>
      <c r="K374" s="140"/>
      <c r="L374" s="141"/>
      <c r="M374" s="142"/>
      <c r="N374" s="141"/>
      <c r="O374" s="142"/>
      <c r="P374" s="248">
        <v>9.4E-2</v>
      </c>
      <c r="Q374" s="249"/>
    </row>
    <row r="375" spans="1:17" hidden="1" x14ac:dyDescent="0.25">
      <c r="A375" s="34">
        <v>2</v>
      </c>
      <c r="B375" s="138"/>
      <c r="C375" s="139"/>
      <c r="D375" s="139"/>
      <c r="E375" s="139"/>
      <c r="F375" s="139"/>
      <c r="G375" s="140"/>
      <c r="H375" s="35"/>
      <c r="I375" s="138"/>
      <c r="J375" s="139"/>
      <c r="K375" s="140"/>
      <c r="L375" s="141"/>
      <c r="M375" s="142"/>
      <c r="N375" s="141"/>
      <c r="O375" s="142"/>
      <c r="P375" s="141"/>
      <c r="Q375" s="142"/>
    </row>
    <row r="376" spans="1:17" hidden="1" x14ac:dyDescent="0.25">
      <c r="A376" s="34">
        <v>3</v>
      </c>
      <c r="B376" s="138"/>
      <c r="C376" s="139"/>
      <c r="D376" s="139"/>
      <c r="E376" s="139"/>
      <c r="F376" s="139"/>
      <c r="G376" s="140"/>
      <c r="H376" s="35"/>
      <c r="I376" s="138"/>
      <c r="J376" s="139"/>
      <c r="K376" s="140"/>
      <c r="L376" s="141"/>
      <c r="M376" s="142"/>
      <c r="N376" s="141"/>
      <c r="O376" s="142"/>
      <c r="P376" s="141"/>
      <c r="Q376" s="142"/>
    </row>
    <row r="377" spans="1:17" hidden="1" x14ac:dyDescent="0.25">
      <c r="A377" s="34">
        <v>4</v>
      </c>
      <c r="B377" s="138"/>
      <c r="C377" s="139"/>
      <c r="D377" s="139"/>
      <c r="E377" s="139"/>
      <c r="F377" s="139"/>
      <c r="G377" s="140"/>
      <c r="H377" s="35"/>
      <c r="I377" s="138"/>
      <c r="J377" s="139"/>
      <c r="K377" s="140"/>
      <c r="L377" s="141"/>
      <c r="M377" s="142"/>
      <c r="N377" s="141"/>
      <c r="O377" s="142"/>
      <c r="P377" s="141"/>
      <c r="Q377" s="142"/>
    </row>
    <row r="378" spans="1:17" hidden="1" x14ac:dyDescent="0.25">
      <c r="A378" s="34">
        <v>5</v>
      </c>
      <c r="B378" s="138"/>
      <c r="C378" s="139"/>
      <c r="D378" s="139"/>
      <c r="E378" s="139"/>
      <c r="F378" s="139"/>
      <c r="G378" s="140"/>
      <c r="H378" s="35"/>
      <c r="I378" s="138"/>
      <c r="J378" s="139"/>
      <c r="K378" s="140"/>
      <c r="L378" s="141"/>
      <c r="M378" s="142"/>
      <c r="N378" s="141"/>
      <c r="O378" s="142"/>
      <c r="P378" s="141"/>
      <c r="Q378" s="142"/>
    </row>
    <row r="379" spans="1:17" hidden="1" x14ac:dyDescent="0.25">
      <c r="A379" s="33"/>
      <c r="B379" s="182" t="s">
        <v>124</v>
      </c>
      <c r="C379" s="184"/>
      <c r="D379" s="182" t="s">
        <v>59</v>
      </c>
      <c r="E379" s="183"/>
      <c r="F379" s="183"/>
      <c r="G379" s="183"/>
      <c r="H379" s="183"/>
      <c r="I379" s="183"/>
      <c r="J379" s="183"/>
      <c r="K379" s="183"/>
      <c r="L379" s="183"/>
      <c r="M379" s="183"/>
      <c r="N379" s="183"/>
      <c r="O379" s="183"/>
      <c r="P379" s="183"/>
      <c r="Q379" s="184"/>
    </row>
    <row r="380" spans="1:17" hidden="1" x14ac:dyDescent="0.25">
      <c r="A380" s="33"/>
      <c r="B380" s="155" t="s">
        <v>43</v>
      </c>
      <c r="C380" s="155"/>
      <c r="D380" s="155"/>
      <c r="E380" s="155"/>
      <c r="F380" s="155"/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</row>
    <row r="381" spans="1:17" ht="78.75" hidden="1" customHeight="1" x14ac:dyDescent="0.25">
      <c r="A381" s="34">
        <v>1</v>
      </c>
      <c r="B381" s="138" t="s">
        <v>128</v>
      </c>
      <c r="C381" s="139"/>
      <c r="D381" s="139"/>
      <c r="E381" s="139"/>
      <c r="F381" s="139"/>
      <c r="G381" s="140"/>
      <c r="H381" s="35" t="s">
        <v>28</v>
      </c>
      <c r="I381" s="138" t="s">
        <v>100</v>
      </c>
      <c r="J381" s="139"/>
      <c r="K381" s="140"/>
      <c r="L381" s="212">
        <f>J84</f>
        <v>0</v>
      </c>
      <c r="M381" s="142"/>
      <c r="N381" s="141"/>
      <c r="O381" s="142"/>
      <c r="P381" s="212">
        <f>P84</f>
        <v>0</v>
      </c>
      <c r="Q381" s="142"/>
    </row>
    <row r="382" spans="1:17" hidden="1" x14ac:dyDescent="0.25">
      <c r="A382" s="34">
        <v>2</v>
      </c>
      <c r="B382" s="138"/>
      <c r="C382" s="139"/>
      <c r="D382" s="139"/>
      <c r="E382" s="139"/>
      <c r="F382" s="139"/>
      <c r="G382" s="140"/>
      <c r="H382" s="35"/>
      <c r="I382" s="138"/>
      <c r="J382" s="139"/>
      <c r="K382" s="140"/>
      <c r="L382" s="141"/>
      <c r="M382" s="142"/>
      <c r="N382" s="141"/>
      <c r="O382" s="142"/>
      <c r="P382" s="141"/>
      <c r="Q382" s="142"/>
    </row>
    <row r="383" spans="1:17" hidden="1" x14ac:dyDescent="0.25">
      <c r="A383" s="34">
        <v>3</v>
      </c>
      <c r="B383" s="138"/>
      <c r="C383" s="139"/>
      <c r="D383" s="139"/>
      <c r="E383" s="139"/>
      <c r="F383" s="139"/>
      <c r="G383" s="140"/>
      <c r="H383" s="35"/>
      <c r="I383" s="138"/>
      <c r="J383" s="139"/>
      <c r="K383" s="140"/>
      <c r="L383" s="141"/>
      <c r="M383" s="142"/>
      <c r="N383" s="141"/>
      <c r="O383" s="142"/>
      <c r="P383" s="141"/>
      <c r="Q383" s="142"/>
    </row>
    <row r="384" spans="1:17" hidden="1" x14ac:dyDescent="0.25">
      <c r="A384" s="34">
        <v>4</v>
      </c>
      <c r="B384" s="138"/>
      <c r="C384" s="139"/>
      <c r="D384" s="139"/>
      <c r="E384" s="139"/>
      <c r="F384" s="139"/>
      <c r="G384" s="140"/>
      <c r="H384" s="35"/>
      <c r="I384" s="138"/>
      <c r="J384" s="139"/>
      <c r="K384" s="140"/>
      <c r="L384" s="141"/>
      <c r="M384" s="142"/>
      <c r="N384" s="141"/>
      <c r="O384" s="142"/>
      <c r="P384" s="141"/>
      <c r="Q384" s="142"/>
    </row>
    <row r="385" spans="1:17" hidden="1" x14ac:dyDescent="0.25">
      <c r="A385" s="34">
        <v>5</v>
      </c>
      <c r="B385" s="138"/>
      <c r="C385" s="139"/>
      <c r="D385" s="139"/>
      <c r="E385" s="139"/>
      <c r="F385" s="139"/>
      <c r="G385" s="140"/>
      <c r="H385" s="35"/>
      <c r="I385" s="138"/>
      <c r="J385" s="139"/>
      <c r="K385" s="140"/>
      <c r="L385" s="141"/>
      <c r="M385" s="142"/>
      <c r="N385" s="141"/>
      <c r="O385" s="142"/>
      <c r="P385" s="141"/>
      <c r="Q385" s="142"/>
    </row>
    <row r="386" spans="1:17" hidden="1" x14ac:dyDescent="0.25">
      <c r="A386" s="34">
        <v>6</v>
      </c>
      <c r="B386" s="138"/>
      <c r="C386" s="139"/>
      <c r="D386" s="139"/>
      <c r="E386" s="139"/>
      <c r="F386" s="139"/>
      <c r="G386" s="140"/>
      <c r="H386" s="35"/>
      <c r="I386" s="138"/>
      <c r="J386" s="139"/>
      <c r="K386" s="140"/>
      <c r="L386" s="141"/>
      <c r="M386" s="142"/>
      <c r="N386" s="141"/>
      <c r="O386" s="142"/>
      <c r="P386" s="141"/>
      <c r="Q386" s="142"/>
    </row>
    <row r="387" spans="1:17" hidden="1" x14ac:dyDescent="0.25">
      <c r="A387" s="34">
        <v>7</v>
      </c>
      <c r="B387" s="138"/>
      <c r="C387" s="139"/>
      <c r="D387" s="139"/>
      <c r="E387" s="139"/>
      <c r="F387" s="139"/>
      <c r="G387" s="140"/>
      <c r="H387" s="35"/>
      <c r="I387" s="138"/>
      <c r="J387" s="139"/>
      <c r="K387" s="140"/>
      <c r="L387" s="141"/>
      <c r="M387" s="142"/>
      <c r="N387" s="141"/>
      <c r="O387" s="142"/>
      <c r="P387" s="141"/>
      <c r="Q387" s="142"/>
    </row>
    <row r="388" spans="1:17" hidden="1" x14ac:dyDescent="0.25">
      <c r="A388" s="34">
        <v>8</v>
      </c>
      <c r="B388" s="138"/>
      <c r="C388" s="139"/>
      <c r="D388" s="139"/>
      <c r="E388" s="139"/>
      <c r="F388" s="139"/>
      <c r="G388" s="140"/>
      <c r="H388" s="35"/>
      <c r="I388" s="138"/>
      <c r="J388" s="139"/>
      <c r="K388" s="140"/>
      <c r="L388" s="141"/>
      <c r="M388" s="142"/>
      <c r="N388" s="141"/>
      <c r="O388" s="142"/>
      <c r="P388" s="141"/>
      <c r="Q388" s="142"/>
    </row>
    <row r="389" spans="1:17" hidden="1" x14ac:dyDescent="0.25">
      <c r="A389" s="34">
        <v>9</v>
      </c>
      <c r="B389" s="138"/>
      <c r="C389" s="139"/>
      <c r="D389" s="139"/>
      <c r="E389" s="139"/>
      <c r="F389" s="139"/>
      <c r="G389" s="140"/>
      <c r="H389" s="35"/>
      <c r="I389" s="138"/>
      <c r="J389" s="139"/>
      <c r="K389" s="140"/>
      <c r="L389" s="141"/>
      <c r="M389" s="142"/>
      <c r="N389" s="141"/>
      <c r="O389" s="142"/>
      <c r="P389" s="141"/>
      <c r="Q389" s="142"/>
    </row>
    <row r="390" spans="1:17" hidden="1" x14ac:dyDescent="0.25">
      <c r="A390" s="34">
        <v>10</v>
      </c>
      <c r="B390" s="138"/>
      <c r="C390" s="139"/>
      <c r="D390" s="139"/>
      <c r="E390" s="139"/>
      <c r="F390" s="139"/>
      <c r="G390" s="140"/>
      <c r="H390" s="35"/>
      <c r="I390" s="138"/>
      <c r="J390" s="139"/>
      <c r="K390" s="140"/>
      <c r="L390" s="141"/>
      <c r="M390" s="142"/>
      <c r="N390" s="141"/>
      <c r="O390" s="142"/>
      <c r="P390" s="141"/>
      <c r="Q390" s="142"/>
    </row>
    <row r="391" spans="1:17" hidden="1" x14ac:dyDescent="0.25">
      <c r="A391" s="33"/>
      <c r="B391" s="155" t="s">
        <v>44</v>
      </c>
      <c r="C391" s="155"/>
      <c r="D391" s="155"/>
      <c r="E391" s="155"/>
      <c r="F391" s="155"/>
      <c r="G391" s="155"/>
      <c r="H391" s="155"/>
      <c r="I391" s="155"/>
      <c r="J391" s="155"/>
      <c r="K391" s="155"/>
      <c r="L391" s="155"/>
      <c r="M391" s="155"/>
      <c r="N391" s="155"/>
      <c r="O391" s="155"/>
      <c r="P391" s="155"/>
      <c r="Q391" s="155"/>
    </row>
    <row r="392" spans="1:17" hidden="1" x14ac:dyDescent="0.25">
      <c r="A392" s="34">
        <v>1</v>
      </c>
      <c r="B392" s="138" t="s">
        <v>129</v>
      </c>
      <c r="C392" s="139"/>
      <c r="D392" s="139"/>
      <c r="E392" s="139"/>
      <c r="F392" s="139"/>
      <c r="G392" s="140"/>
      <c r="H392" s="35" t="s">
        <v>63</v>
      </c>
      <c r="I392" s="138" t="s">
        <v>130</v>
      </c>
      <c r="J392" s="139"/>
      <c r="K392" s="140"/>
      <c r="L392" s="141">
        <v>34</v>
      </c>
      <c r="M392" s="142"/>
      <c r="N392" s="141"/>
      <c r="O392" s="142"/>
      <c r="P392" s="141">
        <f>L392+N392</f>
        <v>34</v>
      </c>
      <c r="Q392" s="142"/>
    </row>
    <row r="393" spans="1:17" hidden="1" x14ac:dyDescent="0.25">
      <c r="A393" s="34">
        <v>2</v>
      </c>
      <c r="B393" s="138"/>
      <c r="C393" s="139"/>
      <c r="D393" s="139"/>
      <c r="E393" s="139"/>
      <c r="F393" s="139"/>
      <c r="G393" s="140"/>
      <c r="H393" s="35"/>
      <c r="I393" s="138"/>
      <c r="J393" s="139"/>
      <c r="K393" s="140"/>
      <c r="L393" s="141"/>
      <c r="M393" s="142"/>
      <c r="N393" s="141"/>
      <c r="O393" s="142"/>
      <c r="P393" s="141"/>
      <c r="Q393" s="142"/>
    </row>
    <row r="394" spans="1:17" hidden="1" x14ac:dyDescent="0.25">
      <c r="A394" s="34">
        <v>3</v>
      </c>
      <c r="B394" s="138"/>
      <c r="C394" s="139"/>
      <c r="D394" s="139"/>
      <c r="E394" s="139"/>
      <c r="F394" s="139"/>
      <c r="G394" s="140"/>
      <c r="H394" s="35"/>
      <c r="I394" s="138"/>
      <c r="J394" s="139"/>
      <c r="K394" s="140"/>
      <c r="L394" s="141"/>
      <c r="M394" s="142"/>
      <c r="N394" s="141"/>
      <c r="O394" s="142"/>
      <c r="P394" s="141"/>
      <c r="Q394" s="142"/>
    </row>
    <row r="395" spans="1:17" hidden="1" x14ac:dyDescent="0.25">
      <c r="A395" s="34">
        <v>4</v>
      </c>
      <c r="B395" s="138"/>
      <c r="C395" s="139"/>
      <c r="D395" s="139"/>
      <c r="E395" s="139"/>
      <c r="F395" s="139"/>
      <c r="G395" s="140"/>
      <c r="H395" s="35"/>
      <c r="I395" s="138"/>
      <c r="J395" s="139"/>
      <c r="K395" s="140"/>
      <c r="L395" s="141"/>
      <c r="M395" s="142"/>
      <c r="N395" s="141"/>
      <c r="O395" s="142"/>
      <c r="P395" s="141"/>
      <c r="Q395" s="142"/>
    </row>
    <row r="396" spans="1:17" hidden="1" x14ac:dyDescent="0.25">
      <c r="A396" s="34">
        <v>5</v>
      </c>
      <c r="B396" s="138"/>
      <c r="C396" s="139"/>
      <c r="D396" s="139"/>
      <c r="E396" s="139"/>
      <c r="F396" s="139"/>
      <c r="G396" s="140"/>
      <c r="H396" s="35"/>
      <c r="I396" s="138"/>
      <c r="J396" s="139"/>
      <c r="K396" s="140"/>
      <c r="L396" s="141"/>
      <c r="M396" s="142"/>
      <c r="N396" s="141"/>
      <c r="O396" s="142"/>
      <c r="P396" s="141"/>
      <c r="Q396" s="142"/>
    </row>
    <row r="397" spans="1:17" hidden="1" x14ac:dyDescent="0.25">
      <c r="A397" s="34">
        <v>6</v>
      </c>
      <c r="B397" s="138"/>
      <c r="C397" s="139"/>
      <c r="D397" s="139"/>
      <c r="E397" s="139"/>
      <c r="F397" s="139"/>
      <c r="G397" s="140"/>
      <c r="H397" s="35"/>
      <c r="I397" s="138"/>
      <c r="J397" s="139"/>
      <c r="K397" s="140"/>
      <c r="L397" s="141"/>
      <c r="M397" s="142"/>
      <c r="N397" s="141"/>
      <c r="O397" s="142"/>
      <c r="P397" s="141"/>
      <c r="Q397" s="142"/>
    </row>
    <row r="398" spans="1:17" hidden="1" x14ac:dyDescent="0.25">
      <c r="A398" s="34">
        <v>7</v>
      </c>
      <c r="B398" s="138"/>
      <c r="C398" s="139"/>
      <c r="D398" s="139"/>
      <c r="E398" s="139"/>
      <c r="F398" s="139"/>
      <c r="G398" s="140"/>
      <c r="H398" s="35"/>
      <c r="I398" s="138"/>
      <c r="J398" s="139"/>
      <c r="K398" s="140"/>
      <c r="L398" s="141"/>
      <c r="M398" s="142"/>
      <c r="N398" s="141"/>
      <c r="O398" s="142"/>
      <c r="P398" s="141"/>
      <c r="Q398" s="142"/>
    </row>
    <row r="399" spans="1:17" hidden="1" x14ac:dyDescent="0.25">
      <c r="A399" s="34">
        <v>8</v>
      </c>
      <c r="B399" s="138"/>
      <c r="C399" s="139"/>
      <c r="D399" s="139"/>
      <c r="E399" s="139"/>
      <c r="F399" s="139"/>
      <c r="G399" s="140"/>
      <c r="H399" s="35"/>
      <c r="I399" s="138"/>
      <c r="J399" s="139"/>
      <c r="K399" s="140"/>
      <c r="L399" s="141"/>
      <c r="M399" s="142"/>
      <c r="N399" s="141"/>
      <c r="O399" s="142"/>
      <c r="P399" s="141"/>
      <c r="Q399" s="142"/>
    </row>
    <row r="400" spans="1:17" hidden="1" x14ac:dyDescent="0.25">
      <c r="A400" s="34">
        <v>9</v>
      </c>
      <c r="B400" s="138"/>
      <c r="C400" s="139"/>
      <c r="D400" s="139"/>
      <c r="E400" s="139"/>
      <c r="F400" s="139"/>
      <c r="G400" s="140"/>
      <c r="H400" s="35"/>
      <c r="I400" s="138"/>
      <c r="J400" s="139"/>
      <c r="K400" s="140"/>
      <c r="L400" s="141"/>
      <c r="M400" s="142"/>
      <c r="N400" s="141"/>
      <c r="O400" s="142"/>
      <c r="P400" s="141"/>
      <c r="Q400" s="142"/>
    </row>
    <row r="401" spans="1:17" hidden="1" x14ac:dyDescent="0.25">
      <c r="A401" s="34">
        <v>10</v>
      </c>
      <c r="B401" s="138"/>
      <c r="C401" s="139"/>
      <c r="D401" s="139"/>
      <c r="E401" s="139"/>
      <c r="F401" s="139"/>
      <c r="G401" s="140"/>
      <c r="H401" s="35"/>
      <c r="I401" s="138"/>
      <c r="J401" s="139"/>
      <c r="K401" s="140"/>
      <c r="L401" s="141"/>
      <c r="M401" s="142"/>
      <c r="N401" s="141"/>
      <c r="O401" s="142"/>
      <c r="P401" s="141"/>
      <c r="Q401" s="142"/>
    </row>
    <row r="402" spans="1:17" hidden="1" x14ac:dyDescent="0.25">
      <c r="A402" s="33"/>
      <c r="B402" s="155" t="s">
        <v>45</v>
      </c>
      <c r="C402" s="155"/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55"/>
      <c r="O402" s="155"/>
      <c r="P402" s="155"/>
      <c r="Q402" s="155"/>
    </row>
    <row r="403" spans="1:17" ht="28.5" hidden="1" customHeight="1" x14ac:dyDescent="0.25">
      <c r="A403" s="34">
        <v>1</v>
      </c>
      <c r="B403" s="138" t="s">
        <v>131</v>
      </c>
      <c r="C403" s="139"/>
      <c r="D403" s="139"/>
      <c r="E403" s="139"/>
      <c r="F403" s="139"/>
      <c r="G403" s="140"/>
      <c r="H403" s="35" t="s">
        <v>28</v>
      </c>
      <c r="I403" s="138" t="s">
        <v>132</v>
      </c>
      <c r="J403" s="139"/>
      <c r="K403" s="140"/>
      <c r="L403" s="141">
        <v>1810</v>
      </c>
      <c r="M403" s="142"/>
      <c r="N403" s="141"/>
      <c r="O403" s="142"/>
      <c r="P403" s="141">
        <v>1810</v>
      </c>
      <c r="Q403" s="142"/>
    </row>
    <row r="404" spans="1:17" hidden="1" x14ac:dyDescent="0.25">
      <c r="A404" s="34">
        <v>2</v>
      </c>
      <c r="B404" s="138"/>
      <c r="C404" s="139"/>
      <c r="D404" s="139"/>
      <c r="E404" s="139"/>
      <c r="F404" s="139"/>
      <c r="G404" s="140"/>
      <c r="H404" s="35"/>
      <c r="I404" s="138"/>
      <c r="J404" s="139"/>
      <c r="K404" s="140"/>
      <c r="L404" s="141"/>
      <c r="M404" s="142"/>
      <c r="N404" s="141"/>
      <c r="O404" s="142"/>
      <c r="P404" s="141"/>
      <c r="Q404" s="142"/>
    </row>
    <row r="405" spans="1:17" hidden="1" x14ac:dyDescent="0.25">
      <c r="A405" s="34">
        <v>3</v>
      </c>
      <c r="B405" s="138"/>
      <c r="C405" s="139"/>
      <c r="D405" s="139"/>
      <c r="E405" s="139"/>
      <c r="F405" s="139"/>
      <c r="G405" s="140"/>
      <c r="H405" s="35"/>
      <c r="I405" s="138"/>
      <c r="J405" s="139"/>
      <c r="K405" s="140"/>
      <c r="L405" s="141"/>
      <c r="M405" s="142"/>
      <c r="N405" s="141"/>
      <c r="O405" s="142"/>
      <c r="P405" s="141"/>
      <c r="Q405" s="142"/>
    </row>
    <row r="406" spans="1:17" hidden="1" x14ac:dyDescent="0.25">
      <c r="A406" s="34">
        <v>4</v>
      </c>
      <c r="B406" s="138"/>
      <c r="C406" s="139"/>
      <c r="D406" s="139"/>
      <c r="E406" s="139"/>
      <c r="F406" s="139"/>
      <c r="G406" s="140"/>
      <c r="H406" s="35"/>
      <c r="I406" s="138"/>
      <c r="J406" s="139"/>
      <c r="K406" s="140"/>
      <c r="L406" s="141"/>
      <c r="M406" s="142"/>
      <c r="N406" s="141"/>
      <c r="O406" s="142"/>
      <c r="P406" s="141"/>
      <c r="Q406" s="142"/>
    </row>
    <row r="407" spans="1:17" hidden="1" x14ac:dyDescent="0.25">
      <c r="A407" s="34">
        <v>5</v>
      </c>
      <c r="B407" s="138"/>
      <c r="C407" s="139"/>
      <c r="D407" s="139"/>
      <c r="E407" s="139"/>
      <c r="F407" s="139"/>
      <c r="G407" s="140"/>
      <c r="H407" s="35"/>
      <c r="I407" s="138"/>
      <c r="J407" s="139"/>
      <c r="K407" s="140"/>
      <c r="L407" s="141"/>
      <c r="M407" s="142"/>
      <c r="N407" s="141"/>
      <c r="O407" s="142"/>
      <c r="P407" s="141"/>
      <c r="Q407" s="142"/>
    </row>
    <row r="408" spans="1:17" hidden="1" x14ac:dyDescent="0.25">
      <c r="A408" s="33"/>
      <c r="B408" s="155" t="s">
        <v>46</v>
      </c>
      <c r="C408" s="155"/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55"/>
      <c r="O408" s="155"/>
      <c r="P408" s="155"/>
      <c r="Q408" s="155"/>
    </row>
    <row r="409" spans="1:17" ht="45" hidden="1" customHeight="1" x14ac:dyDescent="0.25">
      <c r="A409" s="34">
        <v>1</v>
      </c>
      <c r="B409" s="138" t="s">
        <v>133</v>
      </c>
      <c r="C409" s="139"/>
      <c r="D409" s="139"/>
      <c r="E409" s="139"/>
      <c r="F409" s="139"/>
      <c r="G409" s="140"/>
      <c r="H409" s="35" t="s">
        <v>69</v>
      </c>
      <c r="I409" s="138" t="s">
        <v>134</v>
      </c>
      <c r="J409" s="139"/>
      <c r="K409" s="140"/>
      <c r="L409" s="141"/>
      <c r="M409" s="142"/>
      <c r="N409" s="141"/>
      <c r="O409" s="142"/>
      <c r="P409" s="156">
        <v>0</v>
      </c>
      <c r="Q409" s="142"/>
    </row>
    <row r="410" spans="1:17" hidden="1" x14ac:dyDescent="0.25">
      <c r="A410" s="34">
        <v>2</v>
      </c>
      <c r="B410" s="138"/>
      <c r="C410" s="139"/>
      <c r="D410" s="139"/>
      <c r="E410" s="139"/>
      <c r="F410" s="139"/>
      <c r="G410" s="140"/>
      <c r="H410" s="35"/>
      <c r="I410" s="138"/>
      <c r="J410" s="139"/>
      <c r="K410" s="140"/>
      <c r="L410" s="141"/>
      <c r="M410" s="142"/>
      <c r="N410" s="141"/>
      <c r="O410" s="142"/>
      <c r="P410" s="141"/>
      <c r="Q410" s="142"/>
    </row>
    <row r="411" spans="1:17" hidden="1" x14ac:dyDescent="0.25">
      <c r="A411" s="34">
        <v>3</v>
      </c>
      <c r="B411" s="138"/>
      <c r="C411" s="139"/>
      <c r="D411" s="139"/>
      <c r="E411" s="139"/>
      <c r="F411" s="139"/>
      <c r="G411" s="140"/>
      <c r="H411" s="35"/>
      <c r="I411" s="138"/>
      <c r="J411" s="139"/>
      <c r="K411" s="140"/>
      <c r="L411" s="141"/>
      <c r="M411" s="142"/>
      <c r="N411" s="141"/>
      <c r="O411" s="142"/>
      <c r="P411" s="141"/>
      <c r="Q411" s="142"/>
    </row>
    <row r="412" spans="1:17" hidden="1" x14ac:dyDescent="0.25">
      <c r="A412" s="34">
        <v>4</v>
      </c>
      <c r="B412" s="138"/>
      <c r="C412" s="139"/>
      <c r="D412" s="139"/>
      <c r="E412" s="139"/>
      <c r="F412" s="139"/>
      <c r="G412" s="140"/>
      <c r="H412" s="35"/>
      <c r="I412" s="138"/>
      <c r="J412" s="139"/>
      <c r="K412" s="140"/>
      <c r="L412" s="141"/>
      <c r="M412" s="142"/>
      <c r="N412" s="141"/>
      <c r="O412" s="142"/>
      <c r="P412" s="141"/>
      <c r="Q412" s="142"/>
    </row>
    <row r="413" spans="1:17" hidden="1" x14ac:dyDescent="0.25">
      <c r="A413" s="34">
        <v>5</v>
      </c>
      <c r="B413" s="138"/>
      <c r="C413" s="139"/>
      <c r="D413" s="139"/>
      <c r="E413" s="139"/>
      <c r="F413" s="139"/>
      <c r="G413" s="140"/>
      <c r="H413" s="35"/>
      <c r="I413" s="138"/>
      <c r="J413" s="139"/>
      <c r="K413" s="140"/>
      <c r="L413" s="141"/>
      <c r="M413" s="142"/>
      <c r="N413" s="141"/>
      <c r="O413" s="142"/>
      <c r="P413" s="141"/>
      <c r="Q413" s="142"/>
    </row>
    <row r="414" spans="1:17" ht="30.75" customHeight="1" x14ac:dyDescent="0.25"/>
    <row r="415" spans="1:17" s="22" customFormat="1" ht="14.25" customHeight="1" x14ac:dyDescent="0.2">
      <c r="A415" s="21"/>
      <c r="B415" s="261" t="s">
        <v>209</v>
      </c>
      <c r="C415" s="261"/>
      <c r="D415" s="261"/>
      <c r="E415" s="261"/>
      <c r="F415" s="261"/>
      <c r="G415" s="261"/>
      <c r="H415" s="25"/>
      <c r="I415" s="260"/>
      <c r="J415" s="260"/>
      <c r="K415" s="260"/>
      <c r="L415" s="21"/>
      <c r="M415" s="21"/>
      <c r="N415" s="30" t="s">
        <v>210</v>
      </c>
      <c r="O415" s="30"/>
      <c r="P415" s="21"/>
      <c r="Q415" s="21"/>
    </row>
    <row r="416" spans="1:17" s="22" customFormat="1" ht="12" customHeight="1" x14ac:dyDescent="0.2">
      <c r="A416" s="21"/>
      <c r="B416" s="21"/>
      <c r="C416" s="21"/>
      <c r="D416" s="21"/>
      <c r="E416" s="21"/>
      <c r="F416" s="21"/>
      <c r="I416" s="27"/>
      <c r="J416" s="28" t="s">
        <v>47</v>
      </c>
      <c r="K416" s="28"/>
      <c r="L416" s="26"/>
      <c r="M416" s="29"/>
      <c r="N416" s="29" t="s">
        <v>48</v>
      </c>
      <c r="O416" s="29"/>
      <c r="P416" s="21"/>
      <c r="Q416" s="21"/>
    </row>
    <row r="417" spans="1:17" s="22" customFormat="1" ht="11.1" hidden="1" customHeight="1" x14ac:dyDescent="0.2">
      <c r="A417" s="21"/>
      <c r="B417" s="21"/>
      <c r="C417" s="21"/>
      <c r="D417" s="21"/>
      <c r="E417" s="21"/>
      <c r="F417" s="21"/>
      <c r="G417" s="23"/>
      <c r="H417" s="23"/>
      <c r="I417" s="23"/>
      <c r="J417" s="21"/>
      <c r="K417" s="21"/>
      <c r="L417" s="21"/>
      <c r="M417" s="23"/>
      <c r="N417" s="23"/>
      <c r="O417" s="23"/>
      <c r="P417" s="21"/>
      <c r="Q417" s="21"/>
    </row>
    <row r="418" spans="1:17" s="22" customFormat="1" ht="27" customHeight="1" x14ac:dyDescent="0.2">
      <c r="A418" s="21"/>
      <c r="B418" s="41" t="s">
        <v>49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1:17" s="22" customFormat="1" ht="11.4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1:17" s="22" customFormat="1" ht="20.25" customHeight="1" x14ac:dyDescent="0.2">
      <c r="A420" s="21"/>
      <c r="B420" s="250" t="s">
        <v>182</v>
      </c>
      <c r="C420" s="250"/>
      <c r="D420" s="250"/>
      <c r="E420" s="250"/>
      <c r="F420" s="250"/>
      <c r="G420" s="250"/>
      <c r="H420" s="53"/>
      <c r="I420" s="260"/>
      <c r="J420" s="260"/>
      <c r="K420" s="260"/>
      <c r="L420" s="21"/>
      <c r="M420" s="31"/>
      <c r="N420" s="32" t="s">
        <v>183</v>
      </c>
      <c r="O420" s="32"/>
      <c r="P420" s="21"/>
      <c r="Q420" s="21"/>
    </row>
    <row r="421" spans="1:17" s="22" customFormat="1" ht="11.1" customHeight="1" x14ac:dyDescent="0.2">
      <c r="A421" s="21"/>
      <c r="B421" s="21"/>
      <c r="C421" s="21"/>
      <c r="D421" s="21"/>
      <c r="E421" s="21"/>
      <c r="F421" s="21"/>
      <c r="G421" s="26"/>
      <c r="H421" s="26"/>
      <c r="I421" s="27"/>
      <c r="J421" s="28" t="s">
        <v>47</v>
      </c>
      <c r="K421" s="28"/>
      <c r="L421" s="21"/>
      <c r="M421" s="259" t="s">
        <v>48</v>
      </c>
      <c r="N421" s="259"/>
      <c r="O421" s="259"/>
      <c r="P421" s="21"/>
      <c r="Q421" s="21"/>
    </row>
    <row r="422" spans="1:17" s="24" customFormat="1" x14ac:dyDescent="0.25">
      <c r="B422" s="40" t="s">
        <v>190</v>
      </c>
    </row>
    <row r="424" spans="1:17" x14ac:dyDescent="0.25">
      <c r="B424" t="s">
        <v>169</v>
      </c>
    </row>
  </sheetData>
  <mergeCells count="1542">
    <mergeCell ref="B420:G420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421:O421"/>
    <mergeCell ref="I415:K415"/>
    <mergeCell ref="B415:G415"/>
    <mergeCell ref="I420:K42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9:C379"/>
    <mergeCell ref="D379:Q379"/>
    <mergeCell ref="B380:Q380"/>
    <mergeCell ref="B381:G381"/>
    <mergeCell ref="I381:K381"/>
    <mergeCell ref="L381:M381"/>
    <mergeCell ref="N381:O381"/>
    <mergeCell ref="B373:Q373"/>
    <mergeCell ref="B374:G374"/>
    <mergeCell ref="I374:K374"/>
    <mergeCell ref="L374:M374"/>
    <mergeCell ref="N374:O374"/>
    <mergeCell ref="P374:Q374"/>
    <mergeCell ref="P381:Q381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4:C344"/>
    <mergeCell ref="D344:Q344"/>
    <mergeCell ref="B345:Q345"/>
    <mergeCell ref="B346:G346"/>
    <mergeCell ref="I346:K346"/>
    <mergeCell ref="L346:M346"/>
    <mergeCell ref="N346:O346"/>
    <mergeCell ref="P346:Q346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Q338"/>
    <mergeCell ref="B339:G339"/>
    <mergeCell ref="I339:K339"/>
    <mergeCell ref="L339:M339"/>
    <mergeCell ref="N339:O339"/>
    <mergeCell ref="P339:Q339"/>
    <mergeCell ref="B336:G336"/>
    <mergeCell ref="L336:M336"/>
    <mergeCell ref="N336:O336"/>
    <mergeCell ref="P336:Q336"/>
    <mergeCell ref="B337:G337"/>
    <mergeCell ref="L337:M337"/>
    <mergeCell ref="N337:O337"/>
    <mergeCell ref="P337:Q337"/>
    <mergeCell ref="B334:G334"/>
    <mergeCell ref="L334:M334"/>
    <mergeCell ref="N334:O334"/>
    <mergeCell ref="P334:Q334"/>
    <mergeCell ref="B335:G335"/>
    <mergeCell ref="L335:M335"/>
    <mergeCell ref="N335:O335"/>
    <mergeCell ref="P335:Q335"/>
    <mergeCell ref="B333:G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L326:M326"/>
    <mergeCell ref="N326:O326"/>
    <mergeCell ref="P326:Q326"/>
    <mergeCell ref="B327:G327"/>
    <mergeCell ref="L327:M327"/>
    <mergeCell ref="N327:O327"/>
    <mergeCell ref="P327:Q327"/>
    <mergeCell ref="B324:G324"/>
    <mergeCell ref="L324:M324"/>
    <mergeCell ref="N324:O324"/>
    <mergeCell ref="P324:Q324"/>
    <mergeCell ref="B325:G325"/>
    <mergeCell ref="L325:M325"/>
    <mergeCell ref="N325:O325"/>
    <mergeCell ref="P325:Q325"/>
    <mergeCell ref="B332:Q332"/>
    <mergeCell ref="B323:G323"/>
    <mergeCell ref="L323:M323"/>
    <mergeCell ref="N323:O323"/>
    <mergeCell ref="P323:Q323"/>
    <mergeCell ref="B319:G319"/>
    <mergeCell ref="I319:K319"/>
    <mergeCell ref="L319:M319"/>
    <mergeCell ref="N319:O319"/>
    <mergeCell ref="P319:Q319"/>
    <mergeCell ref="B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6:G316"/>
    <mergeCell ref="I316:K316"/>
    <mergeCell ref="L316:M316"/>
    <mergeCell ref="N316:O316"/>
    <mergeCell ref="P316:Q316"/>
    <mergeCell ref="B313:G313"/>
    <mergeCell ref="L313:M313"/>
    <mergeCell ref="N313:O313"/>
    <mergeCell ref="P313:Q313"/>
    <mergeCell ref="B314:G314"/>
    <mergeCell ref="L314:M314"/>
    <mergeCell ref="N314:O314"/>
    <mergeCell ref="P314:Q314"/>
    <mergeCell ref="B321:G321"/>
    <mergeCell ref="L321:M321"/>
    <mergeCell ref="N321:O321"/>
    <mergeCell ref="P321:Q321"/>
    <mergeCell ref="B311:G311"/>
    <mergeCell ref="L311:M311"/>
    <mergeCell ref="N311:O311"/>
    <mergeCell ref="P311:Q311"/>
    <mergeCell ref="B312:G312"/>
    <mergeCell ref="L312:M312"/>
    <mergeCell ref="N312:O312"/>
    <mergeCell ref="P312:Q312"/>
    <mergeCell ref="B308:C308"/>
    <mergeCell ref="D308:Q308"/>
    <mergeCell ref="B309:Q309"/>
    <mergeCell ref="B310:G310"/>
    <mergeCell ref="L310:M310"/>
    <mergeCell ref="N310:O310"/>
    <mergeCell ref="P310:Q310"/>
    <mergeCell ref="B315:G315"/>
    <mergeCell ref="L315:M315"/>
    <mergeCell ref="N315:O315"/>
    <mergeCell ref="P315:Q31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3:C273"/>
    <mergeCell ref="D273:Q273"/>
    <mergeCell ref="B274:Q274"/>
    <mergeCell ref="B275:G275"/>
    <mergeCell ref="I275:K275"/>
    <mergeCell ref="L275:M275"/>
    <mergeCell ref="N275:O275"/>
    <mergeCell ref="P275:Q275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L248:M248"/>
    <mergeCell ref="N248:O248"/>
    <mergeCell ref="P248:Q248"/>
    <mergeCell ref="I251:K252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51:G251"/>
    <mergeCell ref="L251:M251"/>
    <mergeCell ref="N251:O251"/>
    <mergeCell ref="P251:Q251"/>
    <mergeCell ref="B252:G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Q250"/>
    <mergeCell ref="B247:G247"/>
    <mergeCell ref="I247:K247"/>
    <mergeCell ref="L247:M247"/>
    <mergeCell ref="N247:O247"/>
    <mergeCell ref="P247:Q247"/>
    <mergeCell ref="B248:G248"/>
    <mergeCell ref="I248:K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0:G240"/>
    <mergeCell ref="I240:K240"/>
    <mergeCell ref="L240:M240"/>
    <mergeCell ref="N240:O240"/>
    <mergeCell ref="P240:Q240"/>
    <mergeCell ref="B238:C238"/>
    <mergeCell ref="D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7:Q237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8:G228"/>
    <mergeCell ref="I228:K228"/>
    <mergeCell ref="L228:M228"/>
    <mergeCell ref="N228:O228"/>
    <mergeCell ref="P228:Q228"/>
    <mergeCell ref="B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1:G221"/>
    <mergeCell ref="I221:K221"/>
    <mergeCell ref="L221:M221"/>
    <mergeCell ref="N221:O221"/>
    <mergeCell ref="P221:Q221"/>
    <mergeCell ref="B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G220"/>
    <mergeCell ref="I220:K220"/>
    <mergeCell ref="L220:M220"/>
    <mergeCell ref="N220:O220"/>
    <mergeCell ref="P220:Q220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3:G213"/>
    <mergeCell ref="I213:K213"/>
    <mergeCell ref="L213:M213"/>
    <mergeCell ref="N213:O213"/>
    <mergeCell ref="P213:Q213"/>
    <mergeCell ref="B218:G218"/>
    <mergeCell ref="I218:K218"/>
    <mergeCell ref="L218:M218"/>
    <mergeCell ref="N218:O218"/>
    <mergeCell ref="P218:Q218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L180:M180"/>
    <mergeCell ref="N180:O180"/>
    <mergeCell ref="P180:Q180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05:C105"/>
    <mergeCell ref="D105:Q105"/>
    <mergeCell ref="B104:Q104"/>
    <mergeCell ref="I107:K109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L75:O7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Q391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8:G398"/>
    <mergeCell ref="I398:K398"/>
    <mergeCell ref="L398:M398"/>
    <mergeCell ref="N398:O398"/>
    <mergeCell ref="P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B402:Q402"/>
    <mergeCell ref="B403:G403"/>
    <mergeCell ref="I403:K403"/>
    <mergeCell ref="L403:M403"/>
    <mergeCell ref="N403:O403"/>
    <mergeCell ref="P403:Q403"/>
    <mergeCell ref="P412:Q412"/>
    <mergeCell ref="B404:G404"/>
    <mergeCell ref="I404:K404"/>
    <mergeCell ref="L404:M404"/>
    <mergeCell ref="N404:O404"/>
    <mergeCell ref="P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407:G407"/>
    <mergeCell ref="I407:K407"/>
    <mergeCell ref="L407:M407"/>
    <mergeCell ref="N407:O407"/>
    <mergeCell ref="P407:Q407"/>
    <mergeCell ref="B413:G413"/>
    <mergeCell ref="I413:K413"/>
    <mergeCell ref="L413:M413"/>
    <mergeCell ref="N413:O413"/>
    <mergeCell ref="P413:Q413"/>
    <mergeCell ref="I310:K315"/>
    <mergeCell ref="B322:G322"/>
    <mergeCell ref="L322:M322"/>
    <mergeCell ref="N322:O322"/>
    <mergeCell ref="P322:Q322"/>
    <mergeCell ref="I321:K327"/>
    <mergeCell ref="I333:K337"/>
    <mergeCell ref="B408:Q408"/>
    <mergeCell ref="B409:G409"/>
    <mergeCell ref="I409:K409"/>
    <mergeCell ref="L409:M409"/>
    <mergeCell ref="N409:O409"/>
    <mergeCell ref="P409:Q409"/>
    <mergeCell ref="B410:G410"/>
    <mergeCell ref="I410:K410"/>
    <mergeCell ref="L410:M410"/>
    <mergeCell ref="N410:O410"/>
    <mergeCell ref="P410:Q410"/>
    <mergeCell ref="B411:G411"/>
    <mergeCell ref="I411:K411"/>
    <mergeCell ref="L411:M411"/>
    <mergeCell ref="N411:O411"/>
    <mergeCell ref="P411:Q411"/>
    <mergeCell ref="B412:G412"/>
    <mergeCell ref="I412:K412"/>
    <mergeCell ref="L412:M412"/>
    <mergeCell ref="N412:O412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2" manualBreakCount="2">
    <brk id="43" max="16" man="1"/>
    <brk id="21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82"/>
  <sheetViews>
    <sheetView view="pageBreakPreview" zoomScale="75" zoomScaleNormal="75" zoomScaleSheetLayoutView="75" workbookViewId="0">
      <selection activeCell="M92" sqref="M92"/>
    </sheetView>
  </sheetViews>
  <sheetFormatPr defaultColWidth="9" defaultRowHeight="15" x14ac:dyDescent="0.25"/>
  <cols>
    <col min="1" max="1" width="3" style="77" customWidth="1"/>
    <col min="2" max="2" width="4.85546875" style="77" customWidth="1"/>
    <col min="3" max="3" width="9.85546875" style="77" customWidth="1"/>
    <col min="4" max="8" width="10" style="77" customWidth="1"/>
    <col min="9" max="9" width="15.85546875" style="77" customWidth="1"/>
    <col min="10" max="10" width="10" style="77" customWidth="1"/>
    <col min="11" max="11" width="29.140625" style="77" customWidth="1"/>
    <col min="12" max="12" width="29.5703125" style="77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07" t="s">
        <v>176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</row>
    <row r="3" spans="1:14" ht="62.25" customHeight="1" thickBot="1" x14ac:dyDescent="0.3">
      <c r="A3" s="78"/>
      <c r="B3" s="307" t="s">
        <v>231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</row>
    <row r="4" spans="1:14" ht="12" customHeight="1" x14ac:dyDescent="0.25">
      <c r="A4" s="308" t="s">
        <v>24</v>
      </c>
      <c r="B4" s="309"/>
      <c r="C4" s="312" t="s">
        <v>232</v>
      </c>
      <c r="D4" s="309" t="s">
        <v>177</v>
      </c>
      <c r="E4" s="309"/>
      <c r="F4" s="309"/>
      <c r="G4" s="309"/>
      <c r="H4" s="309"/>
      <c r="I4" s="309"/>
      <c r="J4" s="309" t="s">
        <v>41</v>
      </c>
      <c r="K4" s="309" t="s">
        <v>233</v>
      </c>
      <c r="L4" s="309" t="s">
        <v>234</v>
      </c>
      <c r="M4" s="314" t="s">
        <v>235</v>
      </c>
      <c r="N4" s="314" t="s">
        <v>236</v>
      </c>
    </row>
    <row r="5" spans="1:14" ht="17.25" customHeight="1" x14ac:dyDescent="0.25">
      <c r="A5" s="310"/>
      <c r="B5" s="311"/>
      <c r="C5" s="313"/>
      <c r="D5" s="311"/>
      <c r="E5" s="311"/>
      <c r="F5" s="311"/>
      <c r="G5" s="311"/>
      <c r="H5" s="311"/>
      <c r="I5" s="311"/>
      <c r="J5" s="311"/>
      <c r="K5" s="311"/>
      <c r="L5" s="311"/>
      <c r="M5" s="315"/>
      <c r="N5" s="315"/>
    </row>
    <row r="6" spans="1:14" ht="11.1" customHeight="1" x14ac:dyDescent="0.25">
      <c r="A6" s="302">
        <v>1</v>
      </c>
      <c r="B6" s="303"/>
      <c r="C6" s="79">
        <v>2</v>
      </c>
      <c r="D6" s="303">
        <v>3</v>
      </c>
      <c r="E6" s="303"/>
      <c r="F6" s="303"/>
      <c r="G6" s="303"/>
      <c r="H6" s="303"/>
      <c r="I6" s="303"/>
      <c r="J6" s="79">
        <v>4</v>
      </c>
      <c r="K6" s="79">
        <v>5</v>
      </c>
      <c r="L6" s="79">
        <v>6</v>
      </c>
      <c r="M6" s="80">
        <v>6</v>
      </c>
      <c r="N6" s="80">
        <v>6</v>
      </c>
    </row>
    <row r="7" spans="1:14" ht="27" customHeight="1" x14ac:dyDescent="0.25">
      <c r="A7" s="304"/>
      <c r="B7" s="305"/>
      <c r="C7" s="81" t="s">
        <v>198</v>
      </c>
      <c r="D7" s="306" t="s">
        <v>199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</row>
    <row r="8" spans="1:14" s="87" customFormat="1" ht="60" hidden="1" customHeight="1" x14ac:dyDescent="0.25">
      <c r="A8" s="300" t="s">
        <v>237</v>
      </c>
      <c r="B8" s="300"/>
      <c r="C8" s="82" t="s">
        <v>238</v>
      </c>
      <c r="D8" s="301" t="s">
        <v>239</v>
      </c>
      <c r="E8" s="301"/>
      <c r="F8" s="301"/>
      <c r="G8" s="301"/>
      <c r="H8" s="301"/>
      <c r="I8" s="301"/>
      <c r="J8" s="83"/>
      <c r="K8" s="84"/>
      <c r="L8" s="85"/>
      <c r="M8" s="86" t="s">
        <v>240</v>
      </c>
      <c r="N8" s="86" t="s">
        <v>241</v>
      </c>
    </row>
    <row r="9" spans="1:14" s="87" customFormat="1" ht="17.25" hidden="1" customHeight="1" x14ac:dyDescent="0.25">
      <c r="A9" s="293" t="s">
        <v>242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5"/>
    </row>
    <row r="10" spans="1:14" s="87" customFormat="1" ht="35.25" hidden="1" customHeight="1" x14ac:dyDescent="0.25">
      <c r="A10" s="291">
        <v>1</v>
      </c>
      <c r="B10" s="292"/>
      <c r="C10" s="88" t="s">
        <v>238</v>
      </c>
      <c r="D10" s="286" t="s">
        <v>60</v>
      </c>
      <c r="E10" s="287"/>
      <c r="F10" s="287"/>
      <c r="G10" s="287"/>
      <c r="H10" s="287"/>
      <c r="I10" s="287"/>
      <c r="J10" s="89" t="s">
        <v>63</v>
      </c>
      <c r="K10" s="90">
        <v>1</v>
      </c>
      <c r="L10" s="90">
        <v>1</v>
      </c>
      <c r="M10" s="91"/>
      <c r="N10" s="86"/>
    </row>
    <row r="11" spans="1:14" s="87" customFormat="1" ht="35.25" hidden="1" customHeight="1" x14ac:dyDescent="0.25">
      <c r="A11" s="291" t="s">
        <v>243</v>
      </c>
      <c r="B11" s="292"/>
      <c r="C11" s="88" t="s">
        <v>238</v>
      </c>
      <c r="D11" s="286" t="s">
        <v>61</v>
      </c>
      <c r="E11" s="287"/>
      <c r="F11" s="287"/>
      <c r="G11" s="287"/>
      <c r="H11" s="287"/>
      <c r="I11" s="287"/>
      <c r="J11" s="89" t="s">
        <v>63</v>
      </c>
      <c r="K11" s="90">
        <v>2</v>
      </c>
      <c r="L11" s="90">
        <v>2</v>
      </c>
      <c r="M11" s="91"/>
      <c r="N11" s="86"/>
    </row>
    <row r="12" spans="1:14" s="87" customFormat="1" ht="35.25" hidden="1" customHeight="1" x14ac:dyDescent="0.25">
      <c r="A12" s="291" t="s">
        <v>244</v>
      </c>
      <c r="B12" s="292"/>
      <c r="C12" s="88" t="s">
        <v>238</v>
      </c>
      <c r="D12" s="286" t="s">
        <v>62</v>
      </c>
      <c r="E12" s="287"/>
      <c r="F12" s="287"/>
      <c r="G12" s="287"/>
      <c r="H12" s="287"/>
      <c r="I12" s="287"/>
      <c r="J12" s="89" t="s">
        <v>63</v>
      </c>
      <c r="K12" s="90">
        <f>SUM(K11:K11)</f>
        <v>2</v>
      </c>
      <c r="L12" s="90">
        <f>SUM(L11:L11)</f>
        <v>2</v>
      </c>
      <c r="M12" s="91"/>
      <c r="N12" s="86"/>
    </row>
    <row r="13" spans="1:14" s="87" customFormat="1" ht="19.5" hidden="1" customHeight="1" x14ac:dyDescent="0.25">
      <c r="A13" s="293" t="s">
        <v>245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5"/>
    </row>
    <row r="14" spans="1:14" s="87" customFormat="1" ht="40.5" hidden="1" customHeight="1" x14ac:dyDescent="0.25">
      <c r="A14" s="296" t="s">
        <v>237</v>
      </c>
      <c r="B14" s="297"/>
      <c r="C14" s="92" t="s">
        <v>238</v>
      </c>
      <c r="D14" s="298" t="s">
        <v>65</v>
      </c>
      <c r="E14" s="299"/>
      <c r="F14" s="299"/>
      <c r="G14" s="299"/>
      <c r="H14" s="299"/>
      <c r="I14" s="299"/>
      <c r="J14" s="89" t="s">
        <v>63</v>
      </c>
      <c r="K14" s="93">
        <v>2</v>
      </c>
      <c r="L14" s="94">
        <v>2</v>
      </c>
      <c r="M14" s="95"/>
      <c r="N14" s="95"/>
    </row>
    <row r="15" spans="1:14" s="87" customFormat="1" ht="17.25" hidden="1" customHeight="1" x14ac:dyDescent="0.25">
      <c r="A15" s="288" t="s">
        <v>246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</row>
    <row r="16" spans="1:14" s="87" customFormat="1" ht="26.25" hidden="1" customHeight="1" x14ac:dyDescent="0.25">
      <c r="A16" s="284" t="s">
        <v>237</v>
      </c>
      <c r="B16" s="285"/>
      <c r="C16" s="88" t="s">
        <v>238</v>
      </c>
      <c r="D16" s="286" t="s">
        <v>67</v>
      </c>
      <c r="E16" s="287"/>
      <c r="F16" s="287"/>
      <c r="G16" s="287"/>
      <c r="H16" s="287"/>
      <c r="I16" s="287"/>
      <c r="J16" s="91" t="s">
        <v>247</v>
      </c>
      <c r="K16" s="96" t="s">
        <v>248</v>
      </c>
      <c r="L16" s="96" t="s">
        <v>248</v>
      </c>
      <c r="M16" s="97"/>
      <c r="N16" s="97"/>
    </row>
    <row r="17" spans="1:14" s="87" customFormat="1" ht="17.25" hidden="1" customHeight="1" x14ac:dyDescent="0.25">
      <c r="A17" s="288" t="s">
        <v>249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</row>
    <row r="18" spans="1:14" s="87" customFormat="1" ht="30" hidden="1" customHeight="1" x14ac:dyDescent="0.25">
      <c r="A18" s="284" t="s">
        <v>237</v>
      </c>
      <c r="B18" s="285"/>
      <c r="C18" s="88" t="s">
        <v>238</v>
      </c>
      <c r="D18" s="286" t="s">
        <v>68</v>
      </c>
      <c r="E18" s="287"/>
      <c r="F18" s="287"/>
      <c r="G18" s="287"/>
      <c r="H18" s="287"/>
      <c r="I18" s="287"/>
      <c r="J18" s="91" t="s">
        <v>69</v>
      </c>
      <c r="K18" s="96" t="s">
        <v>250</v>
      </c>
      <c r="L18" s="96" t="s">
        <v>250</v>
      </c>
      <c r="M18" s="97"/>
      <c r="N18" s="97"/>
    </row>
    <row r="19" spans="1:14" s="87" customFormat="1" ht="63.75" hidden="1" customHeight="1" x14ac:dyDescent="0.25">
      <c r="A19" s="300" t="s">
        <v>243</v>
      </c>
      <c r="B19" s="300"/>
      <c r="C19" s="82" t="s">
        <v>238</v>
      </c>
      <c r="D19" s="301" t="s">
        <v>251</v>
      </c>
      <c r="E19" s="301"/>
      <c r="F19" s="301"/>
      <c r="G19" s="301"/>
      <c r="H19" s="301"/>
      <c r="I19" s="301"/>
      <c r="J19" s="83"/>
      <c r="K19" s="84"/>
      <c r="L19" s="85"/>
      <c r="M19" s="86" t="s">
        <v>252</v>
      </c>
      <c r="N19" s="86" t="s">
        <v>241</v>
      </c>
    </row>
    <row r="20" spans="1:14" s="87" customFormat="1" ht="17.25" hidden="1" customHeight="1" x14ac:dyDescent="0.25">
      <c r="A20" s="293" t="s">
        <v>242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5"/>
    </row>
    <row r="21" spans="1:14" s="87" customFormat="1" ht="35.25" hidden="1" customHeight="1" x14ac:dyDescent="0.25">
      <c r="A21" s="291">
        <v>1</v>
      </c>
      <c r="B21" s="292"/>
      <c r="C21" s="88" t="s">
        <v>238</v>
      </c>
      <c r="D21" s="286" t="s">
        <v>76</v>
      </c>
      <c r="E21" s="287"/>
      <c r="F21" s="287"/>
      <c r="G21" s="287"/>
      <c r="H21" s="287"/>
      <c r="I21" s="287"/>
      <c r="J21" s="89" t="s">
        <v>63</v>
      </c>
      <c r="K21" s="90">
        <v>3</v>
      </c>
      <c r="L21" s="90">
        <v>3</v>
      </c>
      <c r="M21" s="91"/>
      <c r="N21" s="86"/>
    </row>
    <row r="22" spans="1:14" s="87" customFormat="1" ht="35.25" hidden="1" customHeight="1" x14ac:dyDescent="0.25">
      <c r="A22" s="291" t="s">
        <v>243</v>
      </c>
      <c r="B22" s="292"/>
      <c r="C22" s="88" t="s">
        <v>238</v>
      </c>
      <c r="D22" s="286" t="s">
        <v>253</v>
      </c>
      <c r="E22" s="287"/>
      <c r="F22" s="287"/>
      <c r="G22" s="287"/>
      <c r="H22" s="287"/>
      <c r="I22" s="287"/>
      <c r="J22" s="89" t="s">
        <v>63</v>
      </c>
      <c r="K22" s="98">
        <v>78.5</v>
      </c>
      <c r="L22" s="98">
        <v>78.5</v>
      </c>
      <c r="M22" s="91"/>
      <c r="N22" s="86"/>
    </row>
    <row r="23" spans="1:14" s="87" customFormat="1" ht="35.25" hidden="1" customHeight="1" x14ac:dyDescent="0.25">
      <c r="A23" s="291" t="s">
        <v>244</v>
      </c>
      <c r="B23" s="292"/>
      <c r="C23" s="88" t="s">
        <v>238</v>
      </c>
      <c r="D23" s="286" t="s">
        <v>254</v>
      </c>
      <c r="E23" s="287"/>
      <c r="F23" s="287"/>
      <c r="G23" s="287"/>
      <c r="H23" s="287"/>
      <c r="I23" s="287"/>
      <c r="J23" s="89" t="s">
        <v>63</v>
      </c>
      <c r="K23" s="98">
        <v>19.5</v>
      </c>
      <c r="L23" s="98">
        <v>19.5</v>
      </c>
      <c r="M23" s="91"/>
      <c r="N23" s="86"/>
    </row>
    <row r="24" spans="1:14" s="87" customFormat="1" ht="19.5" hidden="1" customHeight="1" x14ac:dyDescent="0.25">
      <c r="A24" s="293" t="s">
        <v>245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5"/>
    </row>
    <row r="25" spans="1:14" s="87" customFormat="1" ht="19.5" hidden="1" customHeight="1" x14ac:dyDescent="0.25">
      <c r="A25" s="296" t="s">
        <v>237</v>
      </c>
      <c r="B25" s="297"/>
      <c r="C25" s="92" t="s">
        <v>238</v>
      </c>
      <c r="D25" s="298" t="s">
        <v>78</v>
      </c>
      <c r="E25" s="299"/>
      <c r="F25" s="299"/>
      <c r="G25" s="299"/>
      <c r="H25" s="299"/>
      <c r="I25" s="299"/>
      <c r="J25" s="89" t="s">
        <v>63</v>
      </c>
      <c r="K25" s="93">
        <v>68</v>
      </c>
      <c r="L25" s="94">
        <v>68</v>
      </c>
      <c r="M25" s="95"/>
      <c r="N25" s="95"/>
    </row>
    <row r="26" spans="1:14" s="87" customFormat="1" ht="72" hidden="1" customHeight="1" x14ac:dyDescent="0.25">
      <c r="A26" s="296" t="s">
        <v>243</v>
      </c>
      <c r="B26" s="297"/>
      <c r="C26" s="92" t="s">
        <v>238</v>
      </c>
      <c r="D26" s="298" t="s">
        <v>79</v>
      </c>
      <c r="E26" s="299"/>
      <c r="F26" s="299"/>
      <c r="G26" s="299"/>
      <c r="H26" s="299"/>
      <c r="I26" s="299"/>
      <c r="J26" s="89" t="s">
        <v>63</v>
      </c>
      <c r="K26" s="94">
        <v>111</v>
      </c>
      <c r="L26" s="94">
        <v>111</v>
      </c>
      <c r="M26" s="95"/>
      <c r="N26" s="95"/>
    </row>
    <row r="27" spans="1:14" s="87" customFormat="1" ht="24.75" hidden="1" customHeight="1" x14ac:dyDescent="0.25">
      <c r="A27" s="296" t="s">
        <v>244</v>
      </c>
      <c r="B27" s="297"/>
      <c r="C27" s="92" t="s">
        <v>238</v>
      </c>
      <c r="D27" s="298" t="s">
        <v>80</v>
      </c>
      <c r="E27" s="299"/>
      <c r="F27" s="299"/>
      <c r="G27" s="299"/>
      <c r="H27" s="299"/>
      <c r="I27" s="299"/>
      <c r="J27" s="89" t="s">
        <v>63</v>
      </c>
      <c r="K27" s="93">
        <v>66</v>
      </c>
      <c r="L27" s="94">
        <v>66</v>
      </c>
      <c r="M27" s="95"/>
      <c r="N27" s="95"/>
    </row>
    <row r="28" spans="1:14" s="87" customFormat="1" ht="21.75" hidden="1" customHeight="1" x14ac:dyDescent="0.25">
      <c r="A28" s="296" t="s">
        <v>255</v>
      </c>
      <c r="B28" s="297"/>
      <c r="C28" s="92" t="s">
        <v>238</v>
      </c>
      <c r="D28" s="298" t="s">
        <v>87</v>
      </c>
      <c r="E28" s="299"/>
      <c r="F28" s="299"/>
      <c r="G28" s="299"/>
      <c r="H28" s="299"/>
      <c r="I28" s="299"/>
      <c r="J28" s="89" t="s">
        <v>63</v>
      </c>
      <c r="K28" s="93">
        <v>3880</v>
      </c>
      <c r="L28" s="94">
        <v>3880</v>
      </c>
      <c r="M28" s="95"/>
      <c r="N28" s="95"/>
    </row>
    <row r="29" spans="1:14" s="87" customFormat="1" ht="17.25" hidden="1" customHeight="1" x14ac:dyDescent="0.25">
      <c r="A29" s="288" t="s">
        <v>246</v>
      </c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</row>
    <row r="30" spans="1:14" s="87" customFormat="1" ht="24.75" hidden="1" customHeight="1" x14ac:dyDescent="0.25">
      <c r="A30" s="296" t="s">
        <v>237</v>
      </c>
      <c r="B30" s="297"/>
      <c r="C30" s="92" t="s">
        <v>238</v>
      </c>
      <c r="D30" s="298" t="s">
        <v>85</v>
      </c>
      <c r="E30" s="299"/>
      <c r="F30" s="299"/>
      <c r="G30" s="299"/>
      <c r="H30" s="299"/>
      <c r="I30" s="299"/>
      <c r="J30" s="89" t="s">
        <v>63</v>
      </c>
      <c r="K30" s="93" t="s">
        <v>256</v>
      </c>
      <c r="L30" s="93" t="s">
        <v>256</v>
      </c>
      <c r="M30" s="95"/>
      <c r="N30" s="95"/>
    </row>
    <row r="31" spans="1:14" s="87" customFormat="1" ht="21.75" hidden="1" customHeight="1" x14ac:dyDescent="0.25">
      <c r="A31" s="296" t="s">
        <v>243</v>
      </c>
      <c r="B31" s="297"/>
      <c r="C31" s="92" t="s">
        <v>238</v>
      </c>
      <c r="D31" s="298" t="s">
        <v>86</v>
      </c>
      <c r="E31" s="299"/>
      <c r="F31" s="299"/>
      <c r="G31" s="299"/>
      <c r="H31" s="299"/>
      <c r="I31" s="299"/>
      <c r="J31" s="89" t="s">
        <v>63</v>
      </c>
      <c r="K31" s="93" t="s">
        <v>257</v>
      </c>
      <c r="L31" s="93" t="s">
        <v>257</v>
      </c>
      <c r="M31" s="95"/>
      <c r="N31" s="95"/>
    </row>
    <row r="32" spans="1:14" s="87" customFormat="1" ht="26.25" hidden="1" customHeight="1" x14ac:dyDescent="0.25">
      <c r="A32" s="284" t="s">
        <v>244</v>
      </c>
      <c r="B32" s="285"/>
      <c r="C32" s="88" t="s">
        <v>238</v>
      </c>
      <c r="D32" s="286" t="s">
        <v>97</v>
      </c>
      <c r="E32" s="287"/>
      <c r="F32" s="287"/>
      <c r="G32" s="287"/>
      <c r="H32" s="287"/>
      <c r="I32" s="287"/>
      <c r="J32" s="91" t="s">
        <v>258</v>
      </c>
      <c r="K32" s="96" t="s">
        <v>259</v>
      </c>
      <c r="L32" s="96" t="s">
        <v>260</v>
      </c>
      <c r="M32" s="97"/>
      <c r="N32" s="97"/>
    </row>
    <row r="33" spans="1:14" s="87" customFormat="1" ht="17.25" hidden="1" customHeight="1" x14ac:dyDescent="0.25">
      <c r="A33" s="288" t="s">
        <v>249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</row>
    <row r="34" spans="1:14" s="87" customFormat="1" ht="26.25" hidden="1" customHeight="1" x14ac:dyDescent="0.25">
      <c r="A34" s="284" t="s">
        <v>237</v>
      </c>
      <c r="B34" s="285"/>
      <c r="C34" s="88" t="s">
        <v>238</v>
      </c>
      <c r="D34" s="286" t="s">
        <v>68</v>
      </c>
      <c r="E34" s="287"/>
      <c r="F34" s="287"/>
      <c r="G34" s="287"/>
      <c r="H34" s="287"/>
      <c r="I34" s="287"/>
      <c r="J34" s="91" t="s">
        <v>69</v>
      </c>
      <c r="K34" s="96" t="s">
        <v>261</v>
      </c>
      <c r="L34" s="96" t="s">
        <v>261</v>
      </c>
      <c r="M34" s="97"/>
      <c r="N34" s="97"/>
    </row>
    <row r="35" spans="1:14" s="87" customFormat="1" ht="75.75" hidden="1" customHeight="1" x14ac:dyDescent="0.25">
      <c r="A35" s="300" t="s">
        <v>244</v>
      </c>
      <c r="B35" s="300"/>
      <c r="C35" s="82" t="s">
        <v>238</v>
      </c>
      <c r="D35" s="301" t="s">
        <v>262</v>
      </c>
      <c r="E35" s="301"/>
      <c r="F35" s="301"/>
      <c r="G35" s="301"/>
      <c r="H35" s="301"/>
      <c r="I35" s="301"/>
      <c r="J35" s="83"/>
      <c r="K35" s="84"/>
      <c r="L35" s="85"/>
      <c r="M35" s="86" t="s">
        <v>240</v>
      </c>
      <c r="N35" s="86" t="s">
        <v>241</v>
      </c>
    </row>
    <row r="36" spans="1:14" s="87" customFormat="1" ht="17.25" hidden="1" customHeight="1" x14ac:dyDescent="0.25">
      <c r="A36" s="293" t="s">
        <v>242</v>
      </c>
      <c r="B36" s="294"/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95"/>
    </row>
    <row r="37" spans="1:14" s="87" customFormat="1" ht="35.25" hidden="1" customHeight="1" x14ac:dyDescent="0.25">
      <c r="A37" s="291">
        <v>1</v>
      </c>
      <c r="B37" s="292"/>
      <c r="C37" s="88" t="s">
        <v>238</v>
      </c>
      <c r="D37" s="286" t="s">
        <v>92</v>
      </c>
      <c r="E37" s="287"/>
      <c r="F37" s="287"/>
      <c r="G37" s="287"/>
      <c r="H37" s="287"/>
      <c r="I37" s="287"/>
      <c r="J37" s="89" t="s">
        <v>63</v>
      </c>
      <c r="K37" s="90">
        <v>3</v>
      </c>
      <c r="L37" s="90">
        <v>3</v>
      </c>
      <c r="M37" s="91"/>
      <c r="N37" s="86"/>
    </row>
    <row r="38" spans="1:14" s="87" customFormat="1" ht="35.25" hidden="1" customHeight="1" x14ac:dyDescent="0.25">
      <c r="A38" s="291" t="s">
        <v>243</v>
      </c>
      <c r="B38" s="292"/>
      <c r="C38" s="88" t="s">
        <v>238</v>
      </c>
      <c r="D38" s="286" t="s">
        <v>61</v>
      </c>
      <c r="E38" s="287"/>
      <c r="F38" s="287"/>
      <c r="G38" s="287"/>
      <c r="H38" s="287"/>
      <c r="I38" s="287"/>
      <c r="J38" s="89" t="s">
        <v>63</v>
      </c>
      <c r="K38" s="90">
        <v>1</v>
      </c>
      <c r="L38" s="90">
        <v>1</v>
      </c>
      <c r="M38" s="91"/>
      <c r="N38" s="86"/>
    </row>
    <row r="39" spans="1:14" s="87" customFormat="1" ht="35.25" hidden="1" customHeight="1" x14ac:dyDescent="0.25">
      <c r="A39" s="291" t="s">
        <v>244</v>
      </c>
      <c r="B39" s="292"/>
      <c r="C39" s="88" t="s">
        <v>238</v>
      </c>
      <c r="D39" s="286" t="s">
        <v>93</v>
      </c>
      <c r="E39" s="287"/>
      <c r="F39" s="287"/>
      <c r="G39" s="287"/>
      <c r="H39" s="287"/>
      <c r="I39" s="287"/>
      <c r="J39" s="89" t="s">
        <v>63</v>
      </c>
      <c r="K39" s="99">
        <v>1.75</v>
      </c>
      <c r="L39" s="99">
        <v>1.75</v>
      </c>
      <c r="M39" s="91"/>
      <c r="N39" s="86"/>
    </row>
    <row r="40" spans="1:14" s="87" customFormat="1" ht="35.25" hidden="1" customHeight="1" x14ac:dyDescent="0.25">
      <c r="A40" s="291" t="s">
        <v>255</v>
      </c>
      <c r="B40" s="292"/>
      <c r="C40" s="88" t="s">
        <v>238</v>
      </c>
      <c r="D40" s="286" t="s">
        <v>62</v>
      </c>
      <c r="E40" s="287"/>
      <c r="F40" s="287"/>
      <c r="G40" s="287"/>
      <c r="H40" s="287"/>
      <c r="I40" s="287"/>
      <c r="J40" s="89" t="s">
        <v>63</v>
      </c>
      <c r="K40" s="99">
        <f>SUM(K38:K39)</f>
        <v>2.75</v>
      </c>
      <c r="L40" s="99">
        <f>SUM(L38:L39)</f>
        <v>2.75</v>
      </c>
      <c r="M40" s="91"/>
      <c r="N40" s="86"/>
    </row>
    <row r="41" spans="1:14" s="87" customFormat="1" ht="19.5" hidden="1" customHeight="1" x14ac:dyDescent="0.25">
      <c r="A41" s="293" t="s">
        <v>245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5"/>
    </row>
    <row r="42" spans="1:14" s="87" customFormat="1" ht="40.5" hidden="1" customHeight="1" x14ac:dyDescent="0.25">
      <c r="A42" s="296" t="s">
        <v>237</v>
      </c>
      <c r="B42" s="297"/>
      <c r="C42" s="92" t="s">
        <v>238</v>
      </c>
      <c r="D42" s="298" t="s">
        <v>96</v>
      </c>
      <c r="E42" s="299"/>
      <c r="F42" s="299"/>
      <c r="G42" s="299"/>
      <c r="H42" s="299"/>
      <c r="I42" s="299"/>
      <c r="J42" s="89" t="s">
        <v>63</v>
      </c>
      <c r="K42" s="93">
        <v>3</v>
      </c>
      <c r="L42" s="94">
        <v>3</v>
      </c>
      <c r="M42" s="95"/>
      <c r="N42" s="95"/>
    </row>
    <row r="43" spans="1:14" s="87" customFormat="1" ht="17.25" hidden="1" customHeight="1" x14ac:dyDescent="0.25">
      <c r="A43" s="288" t="s">
        <v>246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</row>
    <row r="44" spans="1:14" s="87" customFormat="1" ht="26.25" hidden="1" customHeight="1" x14ac:dyDescent="0.25">
      <c r="A44" s="284" t="s">
        <v>237</v>
      </c>
      <c r="B44" s="285"/>
      <c r="C44" s="88" t="s">
        <v>238</v>
      </c>
      <c r="D44" s="286" t="s">
        <v>97</v>
      </c>
      <c r="E44" s="287"/>
      <c r="F44" s="287"/>
      <c r="G44" s="287"/>
      <c r="H44" s="287"/>
      <c r="I44" s="287"/>
      <c r="J44" s="100" t="s">
        <v>28</v>
      </c>
      <c r="K44" s="96" t="s">
        <v>263</v>
      </c>
      <c r="L44" s="96" t="s">
        <v>263</v>
      </c>
      <c r="M44" s="97"/>
      <c r="N44" s="97"/>
    </row>
    <row r="45" spans="1:14" s="87" customFormat="1" ht="17.25" hidden="1" customHeight="1" x14ac:dyDescent="0.25">
      <c r="A45" s="288" t="s">
        <v>249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</row>
    <row r="46" spans="1:14" s="87" customFormat="1" ht="26.25" hidden="1" customHeight="1" x14ac:dyDescent="0.25">
      <c r="A46" s="284" t="s">
        <v>237</v>
      </c>
      <c r="B46" s="285"/>
      <c r="C46" s="88" t="s">
        <v>238</v>
      </c>
      <c r="D46" s="286" t="s">
        <v>68</v>
      </c>
      <c r="E46" s="287"/>
      <c r="F46" s="287"/>
      <c r="G46" s="287"/>
      <c r="H46" s="287"/>
      <c r="I46" s="287"/>
      <c r="J46" s="91" t="s">
        <v>69</v>
      </c>
      <c r="K46" s="96" t="s">
        <v>264</v>
      </c>
      <c r="L46" s="96" t="s">
        <v>264</v>
      </c>
      <c r="M46" s="97"/>
      <c r="N46" s="97"/>
    </row>
    <row r="47" spans="1:14" s="87" customFormat="1" ht="91.5" customHeight="1" x14ac:dyDescent="0.25">
      <c r="A47" s="282" t="s">
        <v>237</v>
      </c>
      <c r="B47" s="282"/>
      <c r="C47" s="81" t="s">
        <v>198</v>
      </c>
      <c r="D47" s="290" t="s">
        <v>265</v>
      </c>
      <c r="E47" s="290"/>
      <c r="F47" s="290"/>
      <c r="G47" s="290"/>
      <c r="H47" s="290"/>
      <c r="I47" s="290"/>
      <c r="J47" s="101"/>
      <c r="K47" s="102"/>
      <c r="L47" s="103"/>
      <c r="M47" s="104" t="s">
        <v>266</v>
      </c>
      <c r="N47" s="104" t="s">
        <v>267</v>
      </c>
    </row>
    <row r="48" spans="1:14" s="87" customFormat="1" ht="17.25" customHeight="1" x14ac:dyDescent="0.25">
      <c r="A48" s="274" t="s">
        <v>242</v>
      </c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6"/>
    </row>
    <row r="49" spans="1:14" s="87" customFormat="1" ht="54" customHeight="1" x14ac:dyDescent="0.25">
      <c r="A49" s="272">
        <v>1</v>
      </c>
      <c r="B49" s="273"/>
      <c r="C49" s="105" t="s">
        <v>198</v>
      </c>
      <c r="D49" s="264" t="s">
        <v>195</v>
      </c>
      <c r="E49" s="265"/>
      <c r="F49" s="265"/>
      <c r="G49" s="265"/>
      <c r="H49" s="265"/>
      <c r="I49" s="265"/>
      <c r="J49" s="106" t="s">
        <v>63</v>
      </c>
      <c r="K49" s="107">
        <f>34300+109540</f>
        <v>143840</v>
      </c>
      <c r="L49" s="107">
        <f>34300+109540-20351-465</f>
        <v>123024</v>
      </c>
      <c r="M49" s="108"/>
      <c r="N49" s="108"/>
    </row>
    <row r="50" spans="1:14" s="87" customFormat="1" ht="19.5" customHeight="1" x14ac:dyDescent="0.25">
      <c r="A50" s="274" t="s">
        <v>245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6"/>
    </row>
    <row r="51" spans="1:14" s="87" customFormat="1" ht="26.25" customHeight="1" x14ac:dyDescent="0.25">
      <c r="A51" s="262" t="s">
        <v>237</v>
      </c>
      <c r="B51" s="263"/>
      <c r="C51" s="105" t="s">
        <v>198</v>
      </c>
      <c r="D51" s="264" t="s">
        <v>193</v>
      </c>
      <c r="E51" s="265"/>
      <c r="F51" s="265"/>
      <c r="G51" s="265"/>
      <c r="H51" s="265"/>
      <c r="I51" s="265"/>
      <c r="J51" s="106" t="s">
        <v>63</v>
      </c>
      <c r="K51" s="109">
        <v>1</v>
      </c>
      <c r="L51" s="109">
        <v>1</v>
      </c>
      <c r="M51" s="110"/>
      <c r="N51" s="110"/>
    </row>
    <row r="52" spans="1:14" s="87" customFormat="1" ht="17.25" customHeight="1" x14ac:dyDescent="0.25">
      <c r="A52" s="270" t="s">
        <v>246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</row>
    <row r="53" spans="1:14" s="87" customFormat="1" ht="29.25" customHeight="1" x14ac:dyDescent="0.25">
      <c r="A53" s="262" t="s">
        <v>237</v>
      </c>
      <c r="B53" s="263"/>
      <c r="C53" s="105" t="s">
        <v>198</v>
      </c>
      <c r="D53" s="264" t="s">
        <v>194</v>
      </c>
      <c r="E53" s="265"/>
      <c r="F53" s="265"/>
      <c r="G53" s="265"/>
      <c r="H53" s="265"/>
      <c r="I53" s="265"/>
      <c r="J53" s="106" t="s">
        <v>28</v>
      </c>
      <c r="K53" s="109" t="s">
        <v>268</v>
      </c>
      <c r="L53" s="109" t="s">
        <v>269</v>
      </c>
      <c r="M53" s="110"/>
      <c r="N53" s="110"/>
    </row>
    <row r="54" spans="1:14" s="87" customFormat="1" ht="28.5" hidden="1" customHeight="1" x14ac:dyDescent="0.25">
      <c r="A54" s="262"/>
      <c r="B54" s="263"/>
      <c r="C54" s="105"/>
      <c r="D54" s="264"/>
      <c r="E54" s="265"/>
      <c r="F54" s="265"/>
      <c r="G54" s="265"/>
      <c r="H54" s="265"/>
      <c r="I54" s="265"/>
      <c r="J54" s="106"/>
      <c r="K54" s="109"/>
      <c r="L54" s="109"/>
      <c r="M54" s="110"/>
      <c r="N54" s="110"/>
    </row>
    <row r="55" spans="1:14" s="87" customFormat="1" ht="17.25" hidden="1" customHeight="1" x14ac:dyDescent="0.25">
      <c r="A55" s="270" t="s">
        <v>249</v>
      </c>
      <c r="B55" s="271"/>
      <c r="C55" s="271"/>
      <c r="D55" s="271"/>
      <c r="E55" s="271"/>
      <c r="F55" s="271"/>
      <c r="G55" s="271"/>
      <c r="H55" s="271"/>
      <c r="I55" s="271"/>
      <c r="J55" s="271"/>
      <c r="K55" s="271"/>
      <c r="L55" s="271"/>
      <c r="M55" s="271"/>
      <c r="N55" s="271"/>
    </row>
    <row r="56" spans="1:14" s="87" customFormat="1" ht="27" hidden="1" customHeight="1" x14ac:dyDescent="0.25">
      <c r="A56" s="262"/>
      <c r="B56" s="263"/>
      <c r="C56" s="105"/>
      <c r="D56" s="264"/>
      <c r="E56" s="265"/>
      <c r="F56" s="265"/>
      <c r="G56" s="265"/>
      <c r="H56" s="265"/>
      <c r="I56" s="265"/>
      <c r="J56" s="106"/>
      <c r="K56" s="109"/>
      <c r="L56" s="109"/>
      <c r="M56" s="110"/>
      <c r="N56" s="110"/>
    </row>
    <row r="57" spans="1:14" s="87" customFormat="1" ht="26.25" hidden="1" customHeight="1" x14ac:dyDescent="0.25">
      <c r="A57" s="262" t="s">
        <v>243</v>
      </c>
      <c r="B57" s="263"/>
      <c r="C57" s="105" t="s">
        <v>270</v>
      </c>
      <c r="D57" s="264"/>
      <c r="E57" s="265"/>
      <c r="F57" s="265"/>
      <c r="G57" s="265"/>
      <c r="H57" s="265"/>
      <c r="I57" s="265"/>
      <c r="J57" s="106"/>
      <c r="K57" s="109"/>
      <c r="L57" s="109"/>
      <c r="M57" s="110"/>
      <c r="N57" s="110"/>
    </row>
    <row r="58" spans="1:14" s="87" customFormat="1" ht="63.75" hidden="1" customHeight="1" x14ac:dyDescent="0.25">
      <c r="A58" s="282">
        <v>1</v>
      </c>
      <c r="B58" s="282"/>
      <c r="C58" s="81" t="s">
        <v>271</v>
      </c>
      <c r="D58" s="283" t="s">
        <v>272</v>
      </c>
      <c r="E58" s="283"/>
      <c r="F58" s="283"/>
      <c r="G58" s="283"/>
      <c r="H58" s="283"/>
      <c r="I58" s="283"/>
      <c r="J58" s="111"/>
      <c r="K58" s="112"/>
      <c r="L58" s="112"/>
      <c r="M58" s="108" t="s">
        <v>273</v>
      </c>
      <c r="N58" s="108" t="s">
        <v>274</v>
      </c>
    </row>
    <row r="59" spans="1:14" s="87" customFormat="1" ht="17.25" hidden="1" customHeight="1" x14ac:dyDescent="0.25">
      <c r="A59" s="274" t="s">
        <v>242</v>
      </c>
      <c r="B59" s="275"/>
      <c r="C59" s="275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6"/>
    </row>
    <row r="60" spans="1:14" s="87" customFormat="1" ht="65.25" hidden="1" customHeight="1" x14ac:dyDescent="0.25">
      <c r="A60" s="272">
        <v>1</v>
      </c>
      <c r="B60" s="273"/>
      <c r="C60" s="105" t="s">
        <v>271</v>
      </c>
      <c r="D60" s="264" t="s">
        <v>275</v>
      </c>
      <c r="E60" s="265"/>
      <c r="F60" s="265"/>
      <c r="G60" s="265"/>
      <c r="H60" s="265"/>
      <c r="I60" s="265"/>
      <c r="J60" s="108" t="s">
        <v>258</v>
      </c>
      <c r="K60" s="109">
        <v>0</v>
      </c>
      <c r="L60" s="113">
        <v>100</v>
      </c>
      <c r="M60" s="108" t="s">
        <v>273</v>
      </c>
      <c r="N60" s="108" t="s">
        <v>274</v>
      </c>
    </row>
    <row r="61" spans="1:14" s="87" customFormat="1" ht="19.5" hidden="1" customHeight="1" x14ac:dyDescent="0.25">
      <c r="A61" s="274" t="s">
        <v>245</v>
      </c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6"/>
    </row>
    <row r="62" spans="1:14" s="87" customFormat="1" ht="17.25" hidden="1" customHeight="1" x14ac:dyDescent="0.25">
      <c r="A62" s="277" t="s">
        <v>237</v>
      </c>
      <c r="B62" s="278"/>
      <c r="C62" s="114" t="s">
        <v>271</v>
      </c>
      <c r="D62" s="279" t="s">
        <v>112</v>
      </c>
      <c r="E62" s="280"/>
      <c r="F62" s="280"/>
      <c r="G62" s="280"/>
      <c r="H62" s="280"/>
      <c r="I62" s="280"/>
      <c r="J62" s="115" t="s">
        <v>63</v>
      </c>
      <c r="K62" s="116">
        <v>0</v>
      </c>
      <c r="L62" s="117">
        <v>1</v>
      </c>
      <c r="M62" s="118"/>
      <c r="N62" s="118"/>
    </row>
    <row r="63" spans="1:14" s="87" customFormat="1" ht="17.25" hidden="1" customHeight="1" x14ac:dyDescent="0.25">
      <c r="A63" s="270" t="s">
        <v>246</v>
      </c>
      <c r="B63" s="271"/>
      <c r="C63" s="271"/>
      <c r="D63" s="271"/>
      <c r="E63" s="271"/>
      <c r="F63" s="271"/>
      <c r="G63" s="271"/>
      <c r="H63" s="271"/>
      <c r="I63" s="271"/>
      <c r="J63" s="271"/>
      <c r="K63" s="271"/>
      <c r="L63" s="271"/>
      <c r="M63" s="271"/>
      <c r="N63" s="271"/>
    </row>
    <row r="64" spans="1:14" s="87" customFormat="1" ht="36" hidden="1" customHeight="1" x14ac:dyDescent="0.25">
      <c r="A64" s="262" t="s">
        <v>237</v>
      </c>
      <c r="B64" s="263"/>
      <c r="C64" s="105" t="s">
        <v>271</v>
      </c>
      <c r="D64" s="264" t="s">
        <v>276</v>
      </c>
      <c r="E64" s="265"/>
      <c r="F64" s="265"/>
      <c r="G64" s="265"/>
      <c r="H64" s="265"/>
      <c r="I64" s="265"/>
      <c r="J64" s="106" t="s">
        <v>28</v>
      </c>
      <c r="K64" s="109">
        <v>0</v>
      </c>
      <c r="L64" s="107" t="s">
        <v>277</v>
      </c>
      <c r="M64" s="110"/>
      <c r="N64" s="110"/>
    </row>
    <row r="65" spans="1:14" s="87" customFormat="1" ht="63.75" hidden="1" customHeight="1" x14ac:dyDescent="0.25">
      <c r="A65" s="282">
        <v>1</v>
      </c>
      <c r="B65" s="282"/>
      <c r="C65" s="81" t="s">
        <v>271</v>
      </c>
      <c r="D65" s="283" t="s">
        <v>278</v>
      </c>
      <c r="E65" s="283"/>
      <c r="F65" s="283"/>
      <c r="G65" s="283"/>
      <c r="H65" s="283"/>
      <c r="I65" s="283"/>
      <c r="J65" s="111"/>
      <c r="K65" s="112"/>
      <c r="L65" s="112"/>
      <c r="M65" s="108" t="s">
        <v>279</v>
      </c>
      <c r="N65" s="108" t="s">
        <v>274</v>
      </c>
    </row>
    <row r="66" spans="1:14" s="87" customFormat="1" ht="17.25" hidden="1" customHeight="1" x14ac:dyDescent="0.25">
      <c r="A66" s="274" t="s">
        <v>242</v>
      </c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6"/>
    </row>
    <row r="67" spans="1:14" s="87" customFormat="1" ht="62.25" hidden="1" customHeight="1" x14ac:dyDescent="0.25">
      <c r="A67" s="272">
        <v>1</v>
      </c>
      <c r="B67" s="273"/>
      <c r="C67" s="105" t="s">
        <v>271</v>
      </c>
      <c r="D67" s="264" t="s">
        <v>280</v>
      </c>
      <c r="E67" s="265"/>
      <c r="F67" s="265"/>
      <c r="G67" s="265"/>
      <c r="H67" s="265"/>
      <c r="I67" s="265"/>
      <c r="J67" s="108" t="s">
        <v>258</v>
      </c>
      <c r="K67" s="109">
        <v>0</v>
      </c>
      <c r="L67" s="113">
        <f>53.598+93.8+59.6</f>
        <v>206.99799999999999</v>
      </c>
      <c r="M67" s="108" t="s">
        <v>279</v>
      </c>
      <c r="N67" s="108" t="s">
        <v>274</v>
      </c>
    </row>
    <row r="68" spans="1:14" s="87" customFormat="1" ht="19.5" hidden="1" customHeight="1" x14ac:dyDescent="0.25">
      <c r="A68" s="274" t="s">
        <v>245</v>
      </c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6"/>
    </row>
    <row r="69" spans="1:14" s="87" customFormat="1" ht="17.25" hidden="1" customHeight="1" x14ac:dyDescent="0.25">
      <c r="A69" s="277" t="s">
        <v>237</v>
      </c>
      <c r="B69" s="278"/>
      <c r="C69" s="114" t="s">
        <v>271</v>
      </c>
      <c r="D69" s="279" t="s">
        <v>281</v>
      </c>
      <c r="E69" s="280"/>
      <c r="F69" s="280"/>
      <c r="G69" s="280"/>
      <c r="H69" s="280"/>
      <c r="I69" s="280"/>
      <c r="J69" s="115" t="s">
        <v>63</v>
      </c>
      <c r="K69" s="116">
        <v>0</v>
      </c>
      <c r="L69" s="117">
        <v>3</v>
      </c>
      <c r="M69" s="118"/>
      <c r="N69" s="279" t="s">
        <v>282</v>
      </c>
    </row>
    <row r="70" spans="1:14" s="87" customFormat="1" ht="29.25" hidden="1" customHeight="1" x14ac:dyDescent="0.25">
      <c r="A70" s="277" t="s">
        <v>243</v>
      </c>
      <c r="B70" s="278"/>
      <c r="C70" s="114" t="s">
        <v>271</v>
      </c>
      <c r="D70" s="279" t="s">
        <v>283</v>
      </c>
      <c r="E70" s="280"/>
      <c r="F70" s="280"/>
      <c r="G70" s="280"/>
      <c r="H70" s="280"/>
      <c r="I70" s="280"/>
      <c r="J70" s="115" t="s">
        <v>63</v>
      </c>
      <c r="K70" s="116">
        <v>0</v>
      </c>
      <c r="L70" s="117">
        <v>3</v>
      </c>
      <c r="M70" s="118"/>
      <c r="N70" s="281"/>
    </row>
    <row r="71" spans="1:14" s="87" customFormat="1" ht="17.25" hidden="1" customHeight="1" x14ac:dyDescent="0.25">
      <c r="A71" s="270" t="s">
        <v>246</v>
      </c>
      <c r="B71" s="271"/>
      <c r="C71" s="271"/>
      <c r="D71" s="271"/>
      <c r="E71" s="271"/>
      <c r="F71" s="271"/>
      <c r="G71" s="271"/>
      <c r="H71" s="271"/>
      <c r="I71" s="271"/>
      <c r="J71" s="271"/>
      <c r="K71" s="271"/>
      <c r="L71" s="271"/>
      <c r="M71" s="271"/>
      <c r="N71" s="271"/>
    </row>
    <row r="72" spans="1:14" s="87" customFormat="1" ht="17.25" hidden="1" customHeight="1" x14ac:dyDescent="0.25">
      <c r="A72" s="262" t="s">
        <v>237</v>
      </c>
      <c r="B72" s="263"/>
      <c r="C72" s="105" t="s">
        <v>271</v>
      </c>
      <c r="D72" s="264" t="s">
        <v>284</v>
      </c>
      <c r="E72" s="265"/>
      <c r="F72" s="265"/>
      <c r="G72" s="265"/>
      <c r="H72" s="265"/>
      <c r="I72" s="265"/>
      <c r="J72" s="115" t="s">
        <v>63</v>
      </c>
      <c r="K72" s="109">
        <v>0</v>
      </c>
      <c r="L72" s="107">
        <v>3</v>
      </c>
      <c r="M72" s="110"/>
      <c r="N72" s="110"/>
    </row>
    <row r="73" spans="1:14" s="87" customFormat="1" ht="35.25" hidden="1" customHeight="1" x14ac:dyDescent="0.25">
      <c r="A73" s="262" t="s">
        <v>243</v>
      </c>
      <c r="B73" s="263"/>
      <c r="C73" s="105" t="s">
        <v>271</v>
      </c>
      <c r="D73" s="264" t="s">
        <v>285</v>
      </c>
      <c r="E73" s="265"/>
      <c r="F73" s="265"/>
      <c r="G73" s="265"/>
      <c r="H73" s="265"/>
      <c r="I73" s="265"/>
      <c r="J73" s="106" t="s">
        <v>28</v>
      </c>
      <c r="K73" s="109">
        <v>0</v>
      </c>
      <c r="L73" s="107" t="s">
        <v>286</v>
      </c>
      <c r="M73" s="110"/>
      <c r="N73" s="110"/>
    </row>
    <row r="74" spans="1:14" s="87" customFormat="1" ht="17.25" hidden="1" customHeight="1" x14ac:dyDescent="0.25">
      <c r="A74" s="270" t="s">
        <v>249</v>
      </c>
      <c r="B74" s="271"/>
      <c r="C74" s="271"/>
      <c r="D74" s="271"/>
      <c r="E74" s="271"/>
      <c r="F74" s="271"/>
      <c r="G74" s="271"/>
      <c r="H74" s="271"/>
      <c r="I74" s="271"/>
      <c r="J74" s="271"/>
      <c r="K74" s="271"/>
      <c r="L74" s="271"/>
      <c r="M74" s="271"/>
      <c r="N74" s="271"/>
    </row>
    <row r="75" spans="1:14" s="87" customFormat="1" ht="2.25" hidden="1" customHeight="1" x14ac:dyDescent="0.25">
      <c r="A75" s="262" t="s">
        <v>237</v>
      </c>
      <c r="B75" s="263"/>
      <c r="C75" s="105" t="s">
        <v>271</v>
      </c>
      <c r="D75" s="264" t="s">
        <v>287</v>
      </c>
      <c r="E75" s="265"/>
      <c r="F75" s="265"/>
      <c r="G75" s="265"/>
      <c r="H75" s="265"/>
      <c r="I75" s="265"/>
      <c r="J75" s="119" t="s">
        <v>69</v>
      </c>
      <c r="K75" s="109">
        <v>0</v>
      </c>
      <c r="L75" s="107" t="s">
        <v>288</v>
      </c>
      <c r="M75" s="110"/>
      <c r="N75" s="110"/>
    </row>
    <row r="76" spans="1:14" s="87" customFormat="1" ht="33.75" customHeight="1" x14ac:dyDescent="0.25">
      <c r="A76" s="120"/>
      <c r="B76" s="121"/>
      <c r="C76" s="122"/>
      <c r="D76" s="123"/>
      <c r="E76" s="124"/>
      <c r="F76" s="124"/>
      <c r="G76" s="124"/>
      <c r="H76" s="124"/>
      <c r="I76" s="124"/>
      <c r="J76" s="125"/>
      <c r="K76" s="126"/>
      <c r="L76" s="125"/>
      <c r="M76" s="127"/>
      <c r="N76" s="127"/>
    </row>
    <row r="77" spans="1:14" s="131" customFormat="1" ht="15" customHeight="1" x14ac:dyDescent="0.25">
      <c r="A77" s="128"/>
      <c r="B77" s="266" t="s">
        <v>226</v>
      </c>
      <c r="C77" s="266"/>
      <c r="D77" s="266"/>
      <c r="E77" s="266"/>
      <c r="F77" s="266"/>
      <c r="G77" s="266"/>
      <c r="H77" s="129"/>
      <c r="I77" s="129"/>
      <c r="J77" s="130"/>
      <c r="K77" s="130"/>
      <c r="L77" s="130" t="s">
        <v>227</v>
      </c>
    </row>
    <row r="78" spans="1:14" s="134" customFormat="1" ht="11.1" customHeight="1" x14ac:dyDescent="0.25">
      <c r="A78" s="132"/>
      <c r="B78" s="132"/>
      <c r="C78" s="132"/>
      <c r="D78" s="132"/>
      <c r="E78" s="132"/>
      <c r="F78" s="132"/>
      <c r="G78" s="267"/>
      <c r="H78" s="267"/>
      <c r="I78" s="267"/>
      <c r="J78" s="133"/>
      <c r="K78" s="133"/>
      <c r="L78" s="132"/>
    </row>
    <row r="79" spans="1:14" s="134" customFormat="1" ht="12.95" hidden="1" customHeight="1" x14ac:dyDescent="0.25">
      <c r="A79" s="132"/>
      <c r="B79" s="135"/>
      <c r="C79" s="132"/>
      <c r="D79" s="132"/>
      <c r="E79" s="132"/>
      <c r="F79" s="132"/>
      <c r="G79" s="132"/>
      <c r="H79" s="132"/>
      <c r="I79" s="132"/>
      <c r="J79" s="132"/>
      <c r="K79" s="132"/>
      <c r="L79" s="132"/>
    </row>
    <row r="80" spans="1:14" s="134" customFormat="1" ht="11.45" hidden="1" customHeight="1" x14ac:dyDescent="0.25">
      <c r="A80" s="132"/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</row>
    <row r="81" spans="1:12" s="131" customFormat="1" ht="14.25" customHeight="1" x14ac:dyDescent="0.25">
      <c r="A81" s="128"/>
      <c r="B81" s="268" t="s">
        <v>179</v>
      </c>
      <c r="C81" s="268"/>
      <c r="D81" s="268"/>
      <c r="E81" s="268"/>
      <c r="F81" s="128"/>
      <c r="G81" s="136"/>
      <c r="H81" s="129"/>
      <c r="I81" s="129"/>
      <c r="J81" s="130"/>
      <c r="K81" s="130"/>
      <c r="L81" s="130" t="s">
        <v>228</v>
      </c>
    </row>
    <row r="82" spans="1:12" ht="11.1" customHeight="1" x14ac:dyDescent="0.25">
      <c r="G82" s="269"/>
      <c r="H82" s="269"/>
      <c r="I82" s="269"/>
      <c r="J82" s="137"/>
      <c r="K82" s="137"/>
    </row>
  </sheetData>
  <mergeCells count="132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2:N52"/>
    <mergeCell ref="A53:B53"/>
    <mergeCell ref="D53:I53"/>
    <mergeCell ref="A54:B54"/>
    <mergeCell ref="D54:I54"/>
    <mergeCell ref="A55:N55"/>
    <mergeCell ref="A48:N48"/>
    <mergeCell ref="A49:B49"/>
    <mergeCell ref="D49:I49"/>
    <mergeCell ref="A50:N50"/>
    <mergeCell ref="A51:B51"/>
    <mergeCell ref="D51:I51"/>
    <mergeCell ref="A59:N59"/>
    <mergeCell ref="A60:B60"/>
    <mergeCell ref="D60:I60"/>
    <mergeCell ref="A61:N61"/>
    <mergeCell ref="A62:B62"/>
    <mergeCell ref="D62:I62"/>
    <mergeCell ref="A56:B56"/>
    <mergeCell ref="D56:I56"/>
    <mergeCell ref="A57:B57"/>
    <mergeCell ref="D57:I57"/>
    <mergeCell ref="A58:B58"/>
    <mergeCell ref="D58:I58"/>
    <mergeCell ref="A67:B67"/>
    <mergeCell ref="D67:I67"/>
    <mergeCell ref="A68:N68"/>
    <mergeCell ref="A69:B69"/>
    <mergeCell ref="D69:I69"/>
    <mergeCell ref="N69:N70"/>
    <mergeCell ref="A70:B70"/>
    <mergeCell ref="D70:I70"/>
    <mergeCell ref="A63:N63"/>
    <mergeCell ref="A64:B64"/>
    <mergeCell ref="D64:I64"/>
    <mergeCell ref="A65:B65"/>
    <mergeCell ref="D65:I65"/>
    <mergeCell ref="A66:N66"/>
    <mergeCell ref="A75:B75"/>
    <mergeCell ref="D75:I75"/>
    <mergeCell ref="B77:G77"/>
    <mergeCell ref="G78:I78"/>
    <mergeCell ref="B81:E81"/>
    <mergeCell ref="G82:I82"/>
    <mergeCell ref="A71:N71"/>
    <mergeCell ref="A72:B72"/>
    <mergeCell ref="D72:I72"/>
    <mergeCell ref="A73:B73"/>
    <mergeCell ref="D73:I73"/>
    <mergeCell ref="A74:N74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20"/>
  <sheetViews>
    <sheetView tabSelected="1" view="pageBreakPreview" topLeftCell="B2" zoomScale="70" zoomScaleNormal="100" zoomScaleSheetLayoutView="70" workbookViewId="0">
      <pane xSplit="2" ySplit="8" topLeftCell="D10" activePane="bottomRight" state="frozen"/>
      <selection activeCell="B2" sqref="B2"/>
      <selection pane="topRight" activeCell="C2" sqref="C2"/>
      <selection pane="bottomLeft" activeCell="B10" sqref="B10"/>
      <selection pane="bottomRight" activeCell="C12" sqref="C12"/>
    </sheetView>
  </sheetViews>
  <sheetFormatPr defaultRowHeight="14.25" x14ac:dyDescent="0.2"/>
  <cols>
    <col min="1" max="1" width="9" style="57" hidden="1" customWidth="1"/>
    <col min="2" max="2" width="9" style="57" customWidth="1"/>
    <col min="3" max="3" width="51.140625" style="58" customWidth="1"/>
    <col min="4" max="4" width="21.140625" style="59" customWidth="1"/>
    <col min="5" max="5" width="21.28515625" style="59" customWidth="1"/>
    <col min="6" max="6" width="12.140625" style="59" hidden="1" customWidth="1"/>
    <col min="7" max="7" width="17" style="59" hidden="1" customWidth="1"/>
    <col min="8" max="8" width="11.85546875" style="59" hidden="1" customWidth="1"/>
    <col min="9" max="9" width="13.42578125" style="59" hidden="1" customWidth="1"/>
    <col min="10" max="10" width="11.85546875" style="59" hidden="1" customWidth="1"/>
    <col min="11" max="11" width="11.42578125" style="59" hidden="1" customWidth="1"/>
    <col min="12" max="12" width="11.85546875" style="59" hidden="1" customWidth="1"/>
    <col min="13" max="13" width="13.140625" style="59" hidden="1" customWidth="1"/>
    <col min="14" max="14" width="13.85546875" style="59" hidden="1" customWidth="1"/>
    <col min="15" max="15" width="13.140625" style="59" hidden="1" customWidth="1"/>
    <col min="16" max="17" width="12.85546875" style="59" hidden="1" customWidth="1"/>
    <col min="18" max="25" width="12.42578125" style="59" hidden="1" customWidth="1"/>
    <col min="26" max="26" width="22.7109375" style="59" customWidth="1"/>
    <col min="27" max="31" width="9.140625" style="60"/>
    <col min="32" max="32" width="8.5703125" style="60" customWidth="1"/>
    <col min="33" max="34" width="9.140625" style="60"/>
    <col min="35" max="35" width="15.42578125" style="60" customWidth="1"/>
    <col min="36" max="16384" width="9.140625" style="60"/>
  </cols>
  <sheetData>
    <row r="1" spans="1:37" hidden="1" x14ac:dyDescent="0.2"/>
    <row r="2" spans="1:37" ht="24.75" customHeight="1" x14ac:dyDescent="0.2">
      <c r="A2" s="325" t="s">
        <v>176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</row>
    <row r="3" spans="1:37" ht="23.25" customHeight="1" x14ac:dyDescent="0.2">
      <c r="A3" s="325" t="s">
        <v>214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</row>
    <row r="4" spans="1:37" ht="49.5" customHeight="1" x14ac:dyDescent="0.2">
      <c r="A4" s="325" t="s">
        <v>229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</row>
    <row r="5" spans="1:37" ht="14.25" hidden="1" customHeight="1" x14ac:dyDescent="0.2">
      <c r="A5" s="325"/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</row>
    <row r="6" spans="1:37" ht="37.5" customHeight="1" x14ac:dyDescent="0.2">
      <c r="A6" s="61" t="s">
        <v>215</v>
      </c>
      <c r="B6" s="61"/>
      <c r="C6" s="326" t="s">
        <v>216</v>
      </c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</row>
    <row r="7" spans="1:37" ht="21" customHeight="1" x14ac:dyDescent="0.2">
      <c r="A7" s="327" t="s">
        <v>217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</row>
    <row r="8" spans="1:37" ht="18.75" customHeight="1" x14ac:dyDescent="0.2">
      <c r="A8" s="319" t="s">
        <v>178</v>
      </c>
      <c r="B8" s="320" t="s">
        <v>218</v>
      </c>
      <c r="C8" s="319" t="s">
        <v>219</v>
      </c>
      <c r="D8" s="322" t="s">
        <v>220</v>
      </c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4"/>
    </row>
    <row r="9" spans="1:37" ht="99" customHeight="1" x14ac:dyDescent="0.2">
      <c r="A9" s="319"/>
      <c r="B9" s="321"/>
      <c r="C9" s="319"/>
      <c r="D9" s="62" t="s">
        <v>221</v>
      </c>
      <c r="E9" s="62" t="s">
        <v>222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3" t="s">
        <v>223</v>
      </c>
      <c r="AK9" s="64"/>
    </row>
    <row r="10" spans="1:37" ht="30" customHeight="1" x14ac:dyDescent="0.2">
      <c r="A10" s="65"/>
      <c r="B10" s="65">
        <v>1</v>
      </c>
      <c r="C10" s="66" t="s">
        <v>230</v>
      </c>
      <c r="D10" s="62">
        <v>10794</v>
      </c>
      <c r="E10" s="67">
        <v>112230</v>
      </c>
      <c r="F10" s="62"/>
      <c r="G10" s="62"/>
      <c r="H10" s="62"/>
      <c r="I10" s="68"/>
      <c r="J10" s="62"/>
      <c r="K10" s="63"/>
      <c r="L10" s="63"/>
      <c r="M10" s="63"/>
      <c r="N10" s="63"/>
      <c r="O10" s="63"/>
      <c r="P10" s="63"/>
      <c r="Q10" s="63"/>
      <c r="R10" s="69"/>
      <c r="S10" s="63"/>
      <c r="T10" s="63"/>
      <c r="U10" s="63"/>
      <c r="V10" s="63"/>
      <c r="W10" s="63"/>
      <c r="X10" s="63"/>
      <c r="Y10" s="63"/>
      <c r="Z10" s="70">
        <f>SUM(D10:Y10)</f>
        <v>123024</v>
      </c>
    </row>
    <row r="11" spans="1:37" ht="25.5" customHeight="1" x14ac:dyDescent="0.2">
      <c r="A11" s="71"/>
      <c r="B11" s="71"/>
      <c r="C11" s="72" t="s">
        <v>224</v>
      </c>
      <c r="D11" s="68">
        <f t="shared" ref="D11:Z11" si="0">SUM(D10:D10)</f>
        <v>10794</v>
      </c>
      <c r="E11" s="70">
        <f t="shared" si="0"/>
        <v>112230</v>
      </c>
      <c r="F11" s="68">
        <f t="shared" si="0"/>
        <v>0</v>
      </c>
      <c r="G11" s="68">
        <f t="shared" si="0"/>
        <v>0</v>
      </c>
      <c r="H11" s="68">
        <f t="shared" si="0"/>
        <v>0</v>
      </c>
      <c r="I11" s="68">
        <f t="shared" si="0"/>
        <v>0</v>
      </c>
      <c r="J11" s="68">
        <f t="shared" si="0"/>
        <v>0</v>
      </c>
      <c r="K11" s="68">
        <f t="shared" si="0"/>
        <v>0</v>
      </c>
      <c r="L11" s="68">
        <f t="shared" si="0"/>
        <v>0</v>
      </c>
      <c r="M11" s="68">
        <f t="shared" si="0"/>
        <v>0</v>
      </c>
      <c r="N11" s="68">
        <f t="shared" si="0"/>
        <v>0</v>
      </c>
      <c r="O11" s="68">
        <f t="shared" si="0"/>
        <v>0</v>
      </c>
      <c r="P11" s="68">
        <f t="shared" si="0"/>
        <v>0</v>
      </c>
      <c r="Q11" s="68">
        <f t="shared" si="0"/>
        <v>0</v>
      </c>
      <c r="R11" s="68">
        <f t="shared" si="0"/>
        <v>0</v>
      </c>
      <c r="S11" s="68">
        <f t="shared" si="0"/>
        <v>0</v>
      </c>
      <c r="T11" s="68">
        <f t="shared" si="0"/>
        <v>0</v>
      </c>
      <c r="U11" s="68">
        <f t="shared" si="0"/>
        <v>0</v>
      </c>
      <c r="V11" s="68">
        <f t="shared" si="0"/>
        <v>0</v>
      </c>
      <c r="W11" s="68">
        <f t="shared" si="0"/>
        <v>0</v>
      </c>
      <c r="X11" s="68">
        <f t="shared" si="0"/>
        <v>0</v>
      </c>
      <c r="Y11" s="68">
        <f t="shared" si="0"/>
        <v>0</v>
      </c>
      <c r="Z11" s="68">
        <f t="shared" si="0"/>
        <v>123024</v>
      </c>
    </row>
    <row r="12" spans="1:37" ht="12" customHeight="1" x14ac:dyDescent="0.2"/>
    <row r="13" spans="1:37" ht="15" x14ac:dyDescent="0.25">
      <c r="C13" s="73" t="s">
        <v>225</v>
      </c>
      <c r="D13" s="316">
        <f>D14+D15</f>
        <v>123024</v>
      </c>
      <c r="E13" s="316"/>
    </row>
    <row r="14" spans="1:37" ht="15" x14ac:dyDescent="0.25">
      <c r="C14" s="73">
        <v>2210</v>
      </c>
      <c r="D14" s="316">
        <f>D11</f>
        <v>10794</v>
      </c>
      <c r="E14" s="316"/>
    </row>
    <row r="15" spans="1:37" ht="15" x14ac:dyDescent="0.25">
      <c r="C15" s="73">
        <v>2220</v>
      </c>
      <c r="D15" s="316">
        <f>E11</f>
        <v>112230</v>
      </c>
      <c r="E15" s="316"/>
    </row>
    <row r="16" spans="1:37" hidden="1" x14ac:dyDescent="0.2"/>
    <row r="18" spans="1:26" s="59" customFormat="1" ht="21.75" customHeight="1" x14ac:dyDescent="0.25">
      <c r="A18" s="57"/>
      <c r="B18" s="57"/>
      <c r="C18" s="317" t="s">
        <v>226</v>
      </c>
      <c r="D18" s="317"/>
      <c r="E18" s="317"/>
      <c r="F18" s="317"/>
      <c r="V18" s="59" t="s">
        <v>227</v>
      </c>
      <c r="Z18" s="74" t="s">
        <v>227</v>
      </c>
    </row>
    <row r="19" spans="1:26" s="59" customFormat="1" ht="15.75" x14ac:dyDescent="0.25">
      <c r="A19" s="57"/>
      <c r="B19" s="57"/>
      <c r="C19" s="75"/>
      <c r="D19" s="76"/>
    </row>
    <row r="20" spans="1:26" s="59" customFormat="1" ht="21" customHeight="1" x14ac:dyDescent="0.25">
      <c r="A20" s="57"/>
      <c r="B20" s="57"/>
      <c r="C20" s="318" t="s">
        <v>179</v>
      </c>
      <c r="D20" s="318"/>
      <c r="V20" s="59" t="s">
        <v>228</v>
      </c>
      <c r="Z20" s="74" t="s">
        <v>228</v>
      </c>
    </row>
  </sheetData>
  <mergeCells count="15">
    <mergeCell ref="A7:Z7"/>
    <mergeCell ref="A2:Z2"/>
    <mergeCell ref="A3:Z3"/>
    <mergeCell ref="A4:Z4"/>
    <mergeCell ref="A5:Z5"/>
    <mergeCell ref="C6:Z6"/>
    <mergeCell ref="D15:E15"/>
    <mergeCell ref="C18:F18"/>
    <mergeCell ref="C20:D20"/>
    <mergeCell ref="A8:A9"/>
    <mergeCell ref="B8:B9"/>
    <mergeCell ref="C8:C9"/>
    <mergeCell ref="D8:Z8"/>
    <mergeCell ref="D13:E13"/>
    <mergeCell ref="D14:E14"/>
  </mergeCells>
  <pageMargins left="0.78740157480314965" right="0.39370078740157483" top="0.55118110236220474" bottom="0.35433070866141736" header="0.11811023622047245" footer="0.11811023622047245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паспорт</vt:lpstr>
      <vt:lpstr>0611052</vt:lpstr>
      <vt:lpstr>уточнений план 24.12.2021</vt:lpstr>
      <vt:lpstr>'уточнений план 24.12.2021'!Заголовки_для_печати</vt:lpstr>
      <vt:lpstr>'0611052'!Область_печати</vt:lpstr>
      <vt:lpstr>паспорт!Область_печати</vt:lpstr>
      <vt:lpstr>'уточнений план 24.12.2021'!Область_печати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2022-01-31T16:17:21Z</dcterms:modified>
</cp:coreProperties>
</file>